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panm58\Desktop\Investicije\_Večletne pogodbe\Vzdrževanje hladilnih ter prezračevalnih sistemov in čiščenje prezračevalnih kanalov v Ljubljani\Slovenija\JN\Naročilo za izvedbo del\Drugič\"/>
    </mc:Choice>
  </mc:AlternateContent>
  <xr:revisionPtr revIDLastSave="0" documentId="8_{2690ED4F-A49C-42DD-89B6-8A20756CF95F}" xr6:coauthVersionLast="47" xr6:coauthVersionMax="47" xr10:uidLastSave="{00000000-0000-0000-0000-000000000000}"/>
  <bookViews>
    <workbookView xWindow="-120" yWindow="-120" windowWidth="25440" windowHeight="15390" xr2:uid="{00000000-000D-0000-FFFF-FFFF00000000}"/>
  </bookViews>
  <sheets>
    <sheet name="Splošni popis" sheetId="1" r:id="rId1"/>
    <sheet name="Pregled A sklop" sheetId="2" r:id="rId2"/>
    <sheet name="SKLOP A_1_a" sheetId="8" r:id="rId3"/>
    <sheet name="SKLOP A_1_b" sheetId="15" r:id="rId4"/>
    <sheet name="SKLOP A_1_c" sheetId="21" r:id="rId5"/>
    <sheet name="SKLOP A_2_a" sheetId="9" r:id="rId6"/>
    <sheet name="SKLOP A_2_b " sheetId="10" r:id="rId7"/>
    <sheet name="SKLOP A_2_c" sheetId="17" r:id="rId8"/>
  </sheets>
  <definedNames>
    <definedName name="_xlnm.Print_Area" localSheetId="1">'Pregled A sklop'!$A$1:$N$89</definedName>
    <definedName name="_xlnm.Print_Area" localSheetId="2">'SKLOP A_1_a'!$A$1:$S$155</definedName>
    <definedName name="_xlnm.Print_Area" localSheetId="3">'SKLOP A_1_b'!$A$1:$S$9</definedName>
    <definedName name="_xlnm.Print_Area" localSheetId="4">'SKLOP A_1_c'!$A$1:$P$13</definedName>
    <definedName name="_xlnm.Print_Area" localSheetId="5">'SKLOP A_2_a'!$A$1:$R$123</definedName>
    <definedName name="_xlnm.Print_Area" localSheetId="6">'SKLOP A_2_b '!$A$1:$S$36</definedName>
    <definedName name="_xlnm.Print_Area" localSheetId="7">'SKLOP A_2_c'!$A$1:$P$30</definedName>
    <definedName name="_xlnm.Print_Area" localSheetId="0">'Splošni popis'!$A$1:$O$196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37" i="8" l="1"/>
  <c r="J36" i="1"/>
  <c r="J32" i="1"/>
  <c r="O29" i="17"/>
  <c r="N29" i="17"/>
  <c r="M29" i="17"/>
  <c r="L29" i="17"/>
  <c r="J29" i="17"/>
  <c r="R35" i="10"/>
  <c r="Q35" i="10"/>
  <c r="P35" i="10"/>
  <c r="O35" i="10"/>
  <c r="M35" i="10"/>
  <c r="O12" i="21"/>
  <c r="N12" i="21"/>
  <c r="M12" i="21"/>
  <c r="L12" i="21"/>
  <c r="J12" i="21"/>
  <c r="R8" i="15"/>
  <c r="Q8" i="15"/>
  <c r="P8" i="15"/>
  <c r="O8" i="15"/>
  <c r="M8" i="15"/>
  <c r="Q123" i="9"/>
  <c r="P123" i="9"/>
  <c r="O123" i="9"/>
  <c r="N123" i="9"/>
  <c r="L123" i="9"/>
  <c r="K123" i="9"/>
  <c r="J123" i="9"/>
  <c r="I123" i="9"/>
  <c r="Q155" i="8"/>
  <c r="P155" i="8"/>
  <c r="O155" i="8"/>
  <c r="N155" i="8"/>
  <c r="L155" i="8"/>
  <c r="K155" i="8"/>
  <c r="J155" i="8"/>
  <c r="I155" i="8"/>
  <c r="M26" i="17"/>
  <c r="N26" i="17"/>
  <c r="M27" i="17"/>
  <c r="N27" i="17"/>
  <c r="M25" i="17"/>
  <c r="M21" i="17"/>
  <c r="M2" i="21"/>
  <c r="N2" i="21" s="1"/>
  <c r="M6" i="21"/>
  <c r="N6" i="21" s="1"/>
  <c r="O6" i="21" s="1"/>
  <c r="M7" i="21"/>
  <c r="N7" i="21" s="1"/>
  <c r="O7" i="21" s="1"/>
  <c r="M8" i="21"/>
  <c r="N8" i="21" s="1"/>
  <c r="M9" i="21"/>
  <c r="N9" i="21" s="1"/>
  <c r="M10" i="21"/>
  <c r="N10" i="21" s="1"/>
  <c r="O10" i="21" s="1"/>
  <c r="O3" i="8"/>
  <c r="J43" i="1" l="1"/>
  <c r="J45" i="1" s="1"/>
  <c r="O27" i="17"/>
  <c r="O26" i="17"/>
  <c r="N21" i="17"/>
  <c r="O21" i="17" s="1"/>
  <c r="N25" i="17"/>
  <c r="O25" i="17" s="1"/>
  <c r="P3" i="8"/>
  <c r="Q3" i="8" s="1"/>
  <c r="O9" i="21"/>
  <c r="O2" i="21"/>
  <c r="O8" i="21"/>
  <c r="J49" i="1" l="1"/>
  <c r="J51" i="1" s="1"/>
  <c r="J53" i="1" s="1"/>
  <c r="P3" i="15"/>
  <c r="Q3" i="15" s="1"/>
  <c r="R3" i="15" s="1"/>
  <c r="P4" i="15"/>
  <c r="P5" i="15"/>
  <c r="Q5" i="15" s="1"/>
  <c r="R5" i="15" s="1"/>
  <c r="P6" i="15"/>
  <c r="Q6" i="15" s="1"/>
  <c r="R6" i="15" s="1"/>
  <c r="Q4" i="15" l="1"/>
  <c r="R4" i="15" s="1"/>
  <c r="O43" i="8"/>
  <c r="L43" i="8"/>
  <c r="O24" i="9"/>
  <c r="L24" i="9"/>
  <c r="O20" i="9"/>
  <c r="L20" i="9"/>
  <c r="O39" i="8"/>
  <c r="L39" i="8"/>
  <c r="O31" i="8"/>
  <c r="L31" i="8"/>
  <c r="O35" i="8"/>
  <c r="P35" i="8" s="1"/>
  <c r="Q35" i="8" s="1"/>
  <c r="L35" i="8"/>
  <c r="P43" i="8" l="1"/>
  <c r="Q43" i="8" s="1"/>
  <c r="P24" i="9"/>
  <c r="Q24" i="9" s="1"/>
  <c r="P20" i="9"/>
  <c r="Q20" i="9" s="1"/>
  <c r="P39" i="8"/>
  <c r="Q39" i="8" s="1"/>
  <c r="P31" i="8"/>
  <c r="Q31" i="8" s="1"/>
  <c r="O120" i="9" l="1"/>
  <c r="L120" i="9"/>
  <c r="L94" i="9"/>
  <c r="O94" i="9"/>
  <c r="P94" i="9" s="1"/>
  <c r="L95" i="9"/>
  <c r="O95" i="9"/>
  <c r="P95" i="9" s="1"/>
  <c r="Q95" i="9" s="1"/>
  <c r="P24" i="10"/>
  <c r="Q24" i="10" s="1"/>
  <c r="O116" i="9"/>
  <c r="L116" i="9"/>
  <c r="L70" i="9"/>
  <c r="O70" i="9"/>
  <c r="P70" i="9" s="1"/>
  <c r="L71" i="9"/>
  <c r="O71" i="9"/>
  <c r="P71" i="9" s="1"/>
  <c r="O112" i="9"/>
  <c r="L112" i="9"/>
  <c r="O108" i="9"/>
  <c r="L108" i="9"/>
  <c r="O69" i="9"/>
  <c r="P69" i="9" s="1"/>
  <c r="Q69" i="9" s="1"/>
  <c r="L69" i="9"/>
  <c r="O104" i="9"/>
  <c r="L104" i="9"/>
  <c r="O63" i="9"/>
  <c r="P63" i="9" s="1"/>
  <c r="O64" i="9"/>
  <c r="P64" i="9" s="1"/>
  <c r="L64" i="9"/>
  <c r="P33" i="10"/>
  <c r="Q33" i="10" s="1"/>
  <c r="R33" i="10" s="1"/>
  <c r="P32" i="10"/>
  <c r="Q32" i="10" s="1"/>
  <c r="O100" i="9"/>
  <c r="L100" i="9"/>
  <c r="O99" i="9"/>
  <c r="L99" i="9"/>
  <c r="L63" i="9"/>
  <c r="P28" i="10"/>
  <c r="L88" i="9"/>
  <c r="O88" i="9"/>
  <c r="P88" i="9" s="1"/>
  <c r="L89" i="9"/>
  <c r="O89" i="9"/>
  <c r="P89" i="9" s="1"/>
  <c r="Q89" i="9" s="1"/>
  <c r="L90" i="9"/>
  <c r="O90" i="9"/>
  <c r="P90" i="9" s="1"/>
  <c r="Q90" i="9" s="1"/>
  <c r="L91" i="9"/>
  <c r="O91" i="9"/>
  <c r="P91" i="9" s="1"/>
  <c r="L92" i="9"/>
  <c r="O92" i="9"/>
  <c r="P92" i="9" s="1"/>
  <c r="Q92" i="9" s="1"/>
  <c r="L93" i="9"/>
  <c r="O93" i="9"/>
  <c r="P93" i="9" s="1"/>
  <c r="Q93" i="9" s="1"/>
  <c r="O87" i="9"/>
  <c r="L87" i="9"/>
  <c r="L77" i="9"/>
  <c r="O77" i="9"/>
  <c r="P77" i="9" s="1"/>
  <c r="Q77" i="9" s="1"/>
  <c r="L78" i="9"/>
  <c r="O78" i="9"/>
  <c r="P78" i="9" s="1"/>
  <c r="Q78" i="9" s="1"/>
  <c r="L79" i="9"/>
  <c r="O79" i="9"/>
  <c r="P79" i="9" s="1"/>
  <c r="L80" i="9"/>
  <c r="O80" i="9"/>
  <c r="P80" i="9" s="1"/>
  <c r="L81" i="9"/>
  <c r="O81" i="9"/>
  <c r="P81" i="9" s="1"/>
  <c r="Q81" i="9" s="1"/>
  <c r="L82" i="9"/>
  <c r="O82" i="9"/>
  <c r="L83" i="9"/>
  <c r="O83" i="9"/>
  <c r="P83" i="9" s="1"/>
  <c r="Q83" i="9" s="1"/>
  <c r="O76" i="9"/>
  <c r="P76" i="9" s="1"/>
  <c r="L76" i="9"/>
  <c r="O75" i="9"/>
  <c r="L75" i="9"/>
  <c r="P23" i="10"/>
  <c r="L68" i="9"/>
  <c r="O68" i="9"/>
  <c r="P19" i="10"/>
  <c r="O62" i="9"/>
  <c r="L62" i="9"/>
  <c r="O61" i="9"/>
  <c r="L61" i="9"/>
  <c r="O60" i="9"/>
  <c r="L60" i="9"/>
  <c r="L53" i="9"/>
  <c r="O53" i="9"/>
  <c r="P53" i="9" s="1"/>
  <c r="L54" i="9"/>
  <c r="O54" i="9"/>
  <c r="P54" i="9" s="1"/>
  <c r="L55" i="9"/>
  <c r="O55" i="9"/>
  <c r="P55" i="9" s="1"/>
  <c r="Q55" i="9" s="1"/>
  <c r="L56" i="9"/>
  <c r="O56" i="9"/>
  <c r="P56" i="9" s="1"/>
  <c r="O52" i="9"/>
  <c r="P52" i="9" s="1"/>
  <c r="L52" i="9"/>
  <c r="O152" i="8"/>
  <c r="P152" i="8" s="1"/>
  <c r="L152" i="8"/>
  <c r="L128" i="8"/>
  <c r="O128" i="8"/>
  <c r="P128" i="8" s="1"/>
  <c r="L133" i="8"/>
  <c r="O133" i="8"/>
  <c r="P133" i="8" s="1"/>
  <c r="O110" i="8"/>
  <c r="P110" i="8" s="1"/>
  <c r="L110" i="8"/>
  <c r="O148" i="8"/>
  <c r="P148" i="8" s="1"/>
  <c r="Q148" i="8" s="1"/>
  <c r="L148" i="8"/>
  <c r="L139" i="8"/>
  <c r="O139" i="8"/>
  <c r="P139" i="8" s="1"/>
  <c r="O144" i="8"/>
  <c r="P144" i="8" s="1"/>
  <c r="L144" i="8"/>
  <c r="O143" i="8"/>
  <c r="P143" i="8" s="1"/>
  <c r="Q143" i="8" s="1"/>
  <c r="L143" i="8"/>
  <c r="O98" i="8"/>
  <c r="L121" i="8"/>
  <c r="O121" i="8"/>
  <c r="L122" i="8"/>
  <c r="O122" i="8"/>
  <c r="P122" i="8" s="1"/>
  <c r="Q122" i="8" s="1"/>
  <c r="L123" i="8"/>
  <c r="O123" i="8"/>
  <c r="P123" i="8" s="1"/>
  <c r="L138" i="8"/>
  <c r="O138" i="8"/>
  <c r="P137" i="8"/>
  <c r="Q137" i="8" s="1"/>
  <c r="L137" i="8"/>
  <c r="O132" i="8"/>
  <c r="L132" i="8"/>
  <c r="L119" i="8"/>
  <c r="O119" i="8"/>
  <c r="P119" i="8" s="1"/>
  <c r="Q119" i="8" s="1"/>
  <c r="L120" i="8"/>
  <c r="O120" i="8"/>
  <c r="P120" i="8" s="1"/>
  <c r="Q120" i="8" s="1"/>
  <c r="O127" i="8"/>
  <c r="L127" i="8"/>
  <c r="O118" i="8"/>
  <c r="L118" i="8"/>
  <c r="O114" i="8"/>
  <c r="L114" i="8"/>
  <c r="L106" i="8"/>
  <c r="O106" i="8"/>
  <c r="P106" i="8" s="1"/>
  <c r="Q106" i="8" s="1"/>
  <c r="L107" i="8"/>
  <c r="O107" i="8"/>
  <c r="P107" i="8" s="1"/>
  <c r="L108" i="8"/>
  <c r="O108" i="8"/>
  <c r="P108" i="8" s="1"/>
  <c r="L109" i="8"/>
  <c r="O109" i="8"/>
  <c r="P109" i="8" s="1"/>
  <c r="Q109" i="8" s="1"/>
  <c r="L98" i="8"/>
  <c r="O105" i="8"/>
  <c r="P105" i="8" s="1"/>
  <c r="L105" i="8"/>
  <c r="L93" i="8"/>
  <c r="O93" i="8"/>
  <c r="P93" i="8" s="1"/>
  <c r="Q93" i="8" s="1"/>
  <c r="L94" i="8"/>
  <c r="O94" i="8"/>
  <c r="P94" i="8" s="1"/>
  <c r="L95" i="8"/>
  <c r="O95" i="8"/>
  <c r="P95" i="8" s="1"/>
  <c r="L96" i="8"/>
  <c r="O96" i="8"/>
  <c r="P96" i="8" s="1"/>
  <c r="L97" i="8"/>
  <c r="O97" i="8"/>
  <c r="P97" i="8" s="1"/>
  <c r="L99" i="8"/>
  <c r="O99" i="8"/>
  <c r="P99" i="8" s="1"/>
  <c r="L100" i="8"/>
  <c r="O100" i="8"/>
  <c r="P100" i="8" s="1"/>
  <c r="L101" i="8"/>
  <c r="O101" i="8"/>
  <c r="P101" i="8" s="1"/>
  <c r="O92" i="8"/>
  <c r="P92" i="8" s="1"/>
  <c r="L92" i="8"/>
  <c r="R24" i="10" l="1"/>
  <c r="Q71" i="9"/>
  <c r="Q94" i="9"/>
  <c r="P120" i="9"/>
  <c r="Q120" i="9" s="1"/>
  <c r="P116" i="9"/>
  <c r="Q116" i="9" s="1"/>
  <c r="P112" i="9"/>
  <c r="Q112" i="9" s="1"/>
  <c r="Q70" i="9"/>
  <c r="P108" i="9"/>
  <c r="Q108" i="9" s="1"/>
  <c r="Q63" i="9"/>
  <c r="Q79" i="9"/>
  <c r="P82" i="9"/>
  <c r="Q82" i="9" s="1"/>
  <c r="P104" i="9"/>
  <c r="Q104" i="9" s="1"/>
  <c r="Q64" i="9"/>
  <c r="R32" i="10"/>
  <c r="P100" i="9"/>
  <c r="Q100" i="9" s="1"/>
  <c r="P99" i="9"/>
  <c r="Q99" i="9" s="1"/>
  <c r="Q80" i="9"/>
  <c r="Q28" i="10"/>
  <c r="R28" i="10" s="1"/>
  <c r="Q91" i="9"/>
  <c r="Q88" i="9"/>
  <c r="P87" i="9"/>
  <c r="Q87" i="9" s="1"/>
  <c r="Q76" i="9"/>
  <c r="P75" i="9"/>
  <c r="Q75" i="9" s="1"/>
  <c r="Q23" i="10"/>
  <c r="R23" i="10" s="1"/>
  <c r="Q56" i="9"/>
  <c r="P62" i="9"/>
  <c r="Q62" i="9" s="1"/>
  <c r="P68" i="9"/>
  <c r="Q68" i="9" s="1"/>
  <c r="Q19" i="10"/>
  <c r="R19" i="10" s="1"/>
  <c r="P60" i="9"/>
  <c r="Q60" i="9" s="1"/>
  <c r="P61" i="9"/>
  <c r="Q61" i="9" s="1"/>
  <c r="Q54" i="9"/>
  <c r="Q53" i="9"/>
  <c r="Q52" i="9"/>
  <c r="Q152" i="8"/>
  <c r="Q128" i="8"/>
  <c r="Q133" i="8"/>
  <c r="Q110" i="8"/>
  <c r="Q139" i="8"/>
  <c r="Q144" i="8"/>
  <c r="P98" i="8"/>
  <c r="Q98" i="8" s="1"/>
  <c r="P121" i="8"/>
  <c r="Q121" i="8" s="1"/>
  <c r="Q123" i="8"/>
  <c r="Q99" i="8"/>
  <c r="Q96" i="8"/>
  <c r="P138" i="8"/>
  <c r="Q138" i="8" s="1"/>
  <c r="P132" i="8"/>
  <c r="Q132" i="8" s="1"/>
  <c r="Q100" i="8"/>
  <c r="Q97" i="8"/>
  <c r="P127" i="8"/>
  <c r="Q127" i="8" s="1"/>
  <c r="P118" i="8"/>
  <c r="Q118" i="8" s="1"/>
  <c r="P114" i="8"/>
  <c r="Q114" i="8" s="1"/>
  <c r="Q107" i="8"/>
  <c r="Q108" i="8"/>
  <c r="Q105" i="8"/>
  <c r="Q101" i="8"/>
  <c r="Q95" i="8"/>
  <c r="Q94" i="8"/>
  <c r="Q92" i="8"/>
  <c r="L48" i="9"/>
  <c r="O48" i="9"/>
  <c r="P48" i="9" s="1"/>
  <c r="Q48" i="9" s="1"/>
  <c r="L17" i="8"/>
  <c r="O17" i="8"/>
  <c r="P17" i="8" s="1"/>
  <c r="Q17" i="8" s="1"/>
  <c r="L18" i="8"/>
  <c r="O18" i="8"/>
  <c r="P18" i="8" s="1"/>
  <c r="M6" i="17"/>
  <c r="N6" i="17" s="1"/>
  <c r="M10" i="17"/>
  <c r="N10" i="17" s="1"/>
  <c r="M12" i="17"/>
  <c r="N12" i="17" s="1"/>
  <c r="O12" i="17" s="1"/>
  <c r="M16" i="17"/>
  <c r="N16" i="17" s="1"/>
  <c r="M17" i="17"/>
  <c r="N17" i="17" s="1"/>
  <c r="M2" i="17"/>
  <c r="O7" i="9"/>
  <c r="L7" i="9"/>
  <c r="P5" i="10"/>
  <c r="P6" i="10"/>
  <c r="Q6" i="10" s="1"/>
  <c r="R6" i="10" s="1"/>
  <c r="L3" i="9"/>
  <c r="P3" i="10"/>
  <c r="Q3" i="10" s="1"/>
  <c r="R3" i="10" s="1"/>
  <c r="P4" i="10"/>
  <c r="Q4" i="10" s="1"/>
  <c r="P2" i="10"/>
  <c r="Q2" i="10" s="1"/>
  <c r="L15" i="9"/>
  <c r="O15" i="9"/>
  <c r="P15" i="9" s="1"/>
  <c r="L16" i="9"/>
  <c r="O16" i="9"/>
  <c r="P16" i="9" s="1"/>
  <c r="L13" i="9"/>
  <c r="O13" i="9"/>
  <c r="P13" i="9" s="1"/>
  <c r="L14" i="9"/>
  <c r="O14" i="9"/>
  <c r="L9" i="9"/>
  <c r="O9" i="9"/>
  <c r="P9" i="9" s="1"/>
  <c r="L10" i="9"/>
  <c r="O10" i="9"/>
  <c r="P10" i="9" s="1"/>
  <c r="Q10" i="9" s="1"/>
  <c r="L11" i="9"/>
  <c r="O11" i="9"/>
  <c r="P11" i="9" s="1"/>
  <c r="L12" i="9"/>
  <c r="O12" i="9"/>
  <c r="P12" i="9" s="1"/>
  <c r="O8" i="9"/>
  <c r="P8" i="9" s="1"/>
  <c r="L8" i="9"/>
  <c r="P15" i="10"/>
  <c r="O88" i="8"/>
  <c r="L88" i="8"/>
  <c r="O87" i="8"/>
  <c r="L87" i="8"/>
  <c r="Q11" i="9" l="1"/>
  <c r="Q18" i="8"/>
  <c r="O17" i="17"/>
  <c r="O6" i="17"/>
  <c r="O16" i="17"/>
  <c r="O10" i="17"/>
  <c r="N2" i="17"/>
  <c r="O2" i="17" s="1"/>
  <c r="P14" i="9"/>
  <c r="Q14" i="9" s="1"/>
  <c r="Q16" i="9"/>
  <c r="P7" i="9"/>
  <c r="Q7" i="9" s="1"/>
  <c r="Q5" i="10"/>
  <c r="R5" i="10" s="1"/>
  <c r="Q15" i="9"/>
  <c r="Q13" i="9"/>
  <c r="R4" i="10"/>
  <c r="R2" i="10"/>
  <c r="Q12" i="9"/>
  <c r="Q9" i="9"/>
  <c r="Q8" i="9"/>
  <c r="Q15" i="10"/>
  <c r="R15" i="10" s="1"/>
  <c r="P88" i="8"/>
  <c r="Q88" i="8" s="1"/>
  <c r="P87" i="8"/>
  <c r="Q87" i="8" s="1"/>
  <c r="O27" i="8" l="1"/>
  <c r="P27" i="8" s="1"/>
  <c r="Q27" i="8" s="1"/>
  <c r="L27" i="8"/>
  <c r="L23" i="8"/>
  <c r="O23" i="8"/>
  <c r="P23" i="8" s="1"/>
  <c r="O22" i="8"/>
  <c r="P22" i="8" s="1"/>
  <c r="Q22" i="8" s="1"/>
  <c r="L22" i="8"/>
  <c r="L15" i="8"/>
  <c r="O15" i="8"/>
  <c r="P15" i="8" s="1"/>
  <c r="L16" i="8"/>
  <c r="O16" i="8"/>
  <c r="O14" i="8"/>
  <c r="L14" i="8"/>
  <c r="O10" i="8"/>
  <c r="L10" i="8"/>
  <c r="L4" i="8"/>
  <c r="O4" i="8"/>
  <c r="P4" i="8" s="1"/>
  <c r="L5" i="8"/>
  <c r="O5" i="8"/>
  <c r="P5" i="8" s="1"/>
  <c r="L6" i="8"/>
  <c r="O6" i="8"/>
  <c r="P6" i="8" s="1"/>
  <c r="L3" i="8"/>
  <c r="P16" i="8" l="1"/>
  <c r="Q16" i="8" s="1"/>
  <c r="Q23" i="8"/>
  <c r="Q15" i="8"/>
  <c r="P14" i="8"/>
  <c r="Q14" i="8" s="1"/>
  <c r="P10" i="8"/>
  <c r="Q10" i="8" s="1"/>
  <c r="Q6" i="8"/>
  <c r="Q5" i="8"/>
  <c r="Q4" i="8"/>
  <c r="P2" i="15"/>
  <c r="Q2" i="15" s="1"/>
  <c r="R2" i="15" s="1"/>
  <c r="L44" i="9"/>
  <c r="O44" i="9"/>
  <c r="P44" i="9" s="1"/>
  <c r="P14" i="10"/>
  <c r="Q14" i="10" s="1"/>
  <c r="R14" i="10" s="1"/>
  <c r="P10" i="10"/>
  <c r="O43" i="9"/>
  <c r="P43" i="9" s="1"/>
  <c r="Q43" i="9" s="1"/>
  <c r="L43" i="9"/>
  <c r="Q44" i="9" l="1"/>
  <c r="L82" i="8" l="1"/>
  <c r="O82" i="8"/>
  <c r="P82" i="8" s="1"/>
  <c r="Q82" i="8" s="1"/>
  <c r="L83" i="8"/>
  <c r="O83" i="8"/>
  <c r="P83" i="8" s="1"/>
  <c r="Q83" i="8" s="1"/>
  <c r="O81" i="8"/>
  <c r="L81" i="8"/>
  <c r="L75" i="8"/>
  <c r="O75" i="8"/>
  <c r="P75" i="8" s="1"/>
  <c r="Q75" i="8" s="1"/>
  <c r="L76" i="8"/>
  <c r="O76" i="8"/>
  <c r="P76" i="8" s="1"/>
  <c r="L77" i="8"/>
  <c r="O77" i="8"/>
  <c r="P77" i="8" s="1"/>
  <c r="O74" i="8"/>
  <c r="P74" i="8" s="1"/>
  <c r="Q74" i="8" s="1"/>
  <c r="L74" i="8"/>
  <c r="O73" i="8"/>
  <c r="P73" i="8" s="1"/>
  <c r="Q73" i="8" s="1"/>
  <c r="L73" i="8"/>
  <c r="O39" i="9"/>
  <c r="P39" i="9" s="1"/>
  <c r="Q39" i="9" s="1"/>
  <c r="L39" i="9"/>
  <c r="O37" i="9"/>
  <c r="P37" i="9" s="1"/>
  <c r="Q37" i="9" s="1"/>
  <c r="L37" i="9"/>
  <c r="O38" i="9"/>
  <c r="P38" i="9" s="1"/>
  <c r="Q38" i="9" s="1"/>
  <c r="L38" i="9"/>
  <c r="O36" i="9"/>
  <c r="L36" i="9"/>
  <c r="L67" i="8"/>
  <c r="O67" i="8"/>
  <c r="P67" i="8" s="1"/>
  <c r="L68" i="8"/>
  <c r="O68" i="8"/>
  <c r="P68" i="8" s="1"/>
  <c r="L69" i="8"/>
  <c r="O69" i="8"/>
  <c r="P69" i="8" s="1"/>
  <c r="O66" i="8"/>
  <c r="P66" i="8" s="1"/>
  <c r="Q66" i="8" s="1"/>
  <c r="L66" i="8"/>
  <c r="L61" i="8"/>
  <c r="L58" i="8"/>
  <c r="O58" i="8"/>
  <c r="P58" i="8" s="1"/>
  <c r="L59" i="8"/>
  <c r="O59" i="8"/>
  <c r="P59" i="8" s="1"/>
  <c r="L60" i="8"/>
  <c r="O60" i="8"/>
  <c r="P60" i="8" s="1"/>
  <c r="O61" i="8"/>
  <c r="P61" i="8" s="1"/>
  <c r="L62" i="8"/>
  <c r="O62" i="8"/>
  <c r="P62" i="8" s="1"/>
  <c r="O57" i="8"/>
  <c r="P57" i="8" s="1"/>
  <c r="Q57" i="8" s="1"/>
  <c r="L57" i="8"/>
  <c r="L32" i="9"/>
  <c r="Q10" i="10"/>
  <c r="R10" i="10" s="1"/>
  <c r="O31" i="9"/>
  <c r="P31" i="9" s="1"/>
  <c r="Q31" i="9" s="1"/>
  <c r="L31" i="9"/>
  <c r="O30" i="9"/>
  <c r="L30" i="9"/>
  <c r="O29" i="9"/>
  <c r="P29" i="9" s="1"/>
  <c r="Q29" i="9" s="1"/>
  <c r="L29" i="9"/>
  <c r="O28" i="9"/>
  <c r="L28" i="9"/>
  <c r="O53" i="8"/>
  <c r="P53" i="8" s="1"/>
  <c r="Q53" i="8" s="1"/>
  <c r="L53" i="8"/>
  <c r="O52" i="8"/>
  <c r="P52" i="8" s="1"/>
  <c r="Q52" i="8" s="1"/>
  <c r="L52" i="8"/>
  <c r="O51" i="8"/>
  <c r="P51" i="8" s="1"/>
  <c r="Q51" i="8" s="1"/>
  <c r="L51" i="8"/>
  <c r="O50" i="8"/>
  <c r="P50" i="8" s="1"/>
  <c r="Q50" i="8" s="1"/>
  <c r="L50" i="8"/>
  <c r="O49" i="8"/>
  <c r="P49" i="8" s="1"/>
  <c r="Q49" i="8" s="1"/>
  <c r="L49" i="8"/>
  <c r="O48" i="8"/>
  <c r="P48" i="8" s="1"/>
  <c r="Q48" i="8" s="1"/>
  <c r="L48" i="8"/>
  <c r="O47" i="8"/>
  <c r="P47" i="8" s="1"/>
  <c r="Q47" i="8" s="1"/>
  <c r="L47" i="8"/>
  <c r="P81" i="8" l="1"/>
  <c r="Q81" i="8" s="1"/>
  <c r="Q77" i="8"/>
  <c r="Q76" i="8"/>
  <c r="P36" i="9"/>
  <c r="Q36" i="9" s="1"/>
  <c r="Q61" i="8"/>
  <c r="Q62" i="8"/>
  <c r="Q69" i="8"/>
  <c r="Q68" i="8"/>
  <c r="Q67" i="8"/>
  <c r="Q60" i="8"/>
  <c r="Q59" i="8"/>
  <c r="Q58" i="8"/>
  <c r="P30" i="9"/>
  <c r="Q30" i="9" s="1"/>
  <c r="P28" i="9"/>
  <c r="Q28" i="9" s="1"/>
</calcChain>
</file>

<file path=xl/sharedStrings.xml><?xml version="1.0" encoding="utf-8"?>
<sst xmlns="http://schemas.openxmlformats.org/spreadsheetml/2006/main" count="1887" uniqueCount="435">
  <si>
    <t>Investitor:</t>
  </si>
  <si>
    <t>Ministrstvo za obrambo RS</t>
  </si>
  <si>
    <t>Vojkova cesta 55</t>
  </si>
  <si>
    <t>1000 Ljubljana</t>
  </si>
  <si>
    <t>Lokacija:</t>
  </si>
  <si>
    <t>Objekt:</t>
  </si>
  <si>
    <t xml:space="preserve">Hladilni in prezračevalni sistemi </t>
  </si>
  <si>
    <t>Ponudnik:</t>
  </si>
  <si>
    <t>Št. ponudbe:</t>
  </si>
  <si>
    <t xml:space="preserve">POPIS DEL </t>
  </si>
  <si>
    <t xml:space="preserve">VZDRŽEVANJE KLIMATSKO-PREZRAČEVALNIH SISTEMOV </t>
  </si>
  <si>
    <t>SKUPNA REKAPITULACIJA (sklop A in sklop B - vrednost za obdobje 3 let)</t>
  </si>
  <si>
    <t>1.</t>
  </si>
  <si>
    <t>SKLOP A</t>
  </si>
  <si>
    <t>€</t>
  </si>
  <si>
    <t>2.</t>
  </si>
  <si>
    <t>Skupaj brez DDV:</t>
  </si>
  <si>
    <t>DDV (22%):</t>
  </si>
  <si>
    <t>Skupaj z DDV:</t>
  </si>
  <si>
    <t>OPOMBA PRI ODDAJI PONUDBE:</t>
  </si>
  <si>
    <t>*</t>
  </si>
  <si>
    <t xml:space="preserve">Namen predmetnega naročila je zagotoviti nemoteno optimalno obratovanje klimatsko-prezračevalnih naprav </t>
  </si>
  <si>
    <t>za zagotavljanje delovanja sistema kot celote</t>
  </si>
  <si>
    <t>naj v tem listu poda cene 0 €</t>
  </si>
  <si>
    <t>V zeleno polje se vpiše cena storitve na enoto (na posamezno storitev)</t>
  </si>
  <si>
    <t>Vrednosti cen vpisati samo k zahtevanim količinam, zmnožki se seštevajo samodejno;</t>
  </si>
  <si>
    <t>V popisu morajo biti v vseh cenah za enoto mere vkalkulirana popolnoma vsa pripravljalna, pomožna in zaključna dela,</t>
  </si>
  <si>
    <t xml:space="preserve">ki pripadajo k posamezni postavki in so potrebna za nemoteno izvajanje del! </t>
  </si>
  <si>
    <t>Dopisovanje drugih podatkov in sprememb vsebine popisa in količin ni dovoljeno;</t>
  </si>
  <si>
    <t xml:space="preserve">Podatki v popisu del so izključno informativne narave in nimajo nobenih pravnih posledic oziroma na </t>
  </si>
  <si>
    <t>njihovi podlagi ne morejo nastati nikakršne obveznosti ali pravice, niti jih ni mogoče uporabiti v postopku uveljavljanja</t>
  </si>
  <si>
    <t xml:space="preserve">ali dokazovanja morebitnih pravic ali zahtevkov </t>
  </si>
  <si>
    <t>(pred oddajo ponudbe se zato priporoča ogled objektov in sistemov)</t>
  </si>
  <si>
    <t>SKLOP A:</t>
  </si>
  <si>
    <t xml:space="preserve">Glavni ponudnik mora biti vpisan v ARSO evidenco za namestitev, vzdrževanje, popravilo ali razgradnjo nepremične </t>
  </si>
  <si>
    <t xml:space="preserve">opreme za hlajenje in klimatizacijo in toplotnih črpalk v skladu z 32. členom Uredbe o uporabi fluoriranih </t>
  </si>
  <si>
    <t>toplogrednih plinov in ozonu škodljivih snovi(Ur.l.RS 60/16)</t>
  </si>
  <si>
    <t>Ponudnik zagotavlja zahtevano število pooblaščenih serviserjev za določene proizvajalce</t>
  </si>
  <si>
    <t xml:space="preserve">klimatsko-prezračevalnih naprav </t>
  </si>
  <si>
    <t>(zaradi količine določenih sistemov in naprav v garancijski dobi) za naslednje proizvajalce:</t>
  </si>
  <si>
    <r>
      <rPr>
        <sz val="9"/>
        <rFont val="Symbol"/>
        <family val="1"/>
        <charset val="2"/>
      </rPr>
      <t>·</t>
    </r>
    <r>
      <rPr>
        <sz val="7.2"/>
        <rFont val="Arial"/>
        <family val="2"/>
        <charset val="238"/>
      </rPr>
      <t xml:space="preserve"> </t>
    </r>
    <r>
      <rPr>
        <sz val="9"/>
        <rFont val="Arial"/>
        <family val="2"/>
        <charset val="238"/>
      </rPr>
      <t>Mitsubishi Electric</t>
    </r>
  </si>
  <si>
    <t xml:space="preserve">vzdrževanje sistemov ostalih proizvajalcev lahko opravljajo ostali pooblaščeni serviserji </t>
  </si>
  <si>
    <t>Ponudnik bo moral v času sklenjene pogodbe preiti na uporabo naročnikove aplikacije za vzdrževanje</t>
  </si>
  <si>
    <t>Letni pregled-servis hladilno-prezračevalnih naprav se izvaja 1x letno, 2x letno pa se to izvede v TK prostorih</t>
  </si>
  <si>
    <t>Ponudnik si bo moral za vzdrževanje zagotoviti tehnološko dokumentacijo vzdrževanih naprav sam.</t>
  </si>
  <si>
    <t xml:space="preserve">Za oddajo ponudbe  za SKLOP A je potrebno izpolniti zavihke </t>
  </si>
  <si>
    <t>Najugodnejša ponudba se šteje za tisto, ki bo imela najnižjo skupno vsoto vseh faktoriranih vrednosti</t>
  </si>
  <si>
    <t xml:space="preserve">Naročnik bo zaradi različnih karakteristik sistemov lahko izvajal planska popravila tudi iz javno objavljenega </t>
  </si>
  <si>
    <t>ponudnikovega cenika</t>
  </si>
  <si>
    <t xml:space="preserve">polja z zeleno barvo mora ponudnik pri oddaji ponudbe obvezno izpolniti </t>
  </si>
  <si>
    <t>(izpolnjeno polje se nato obarva modro)</t>
  </si>
  <si>
    <t>splošen opis izvedbe del, kaj vključuje cena, storitve izvajanja, podlaga za izdajo e-računa,…</t>
  </si>
  <si>
    <t>Ponudnik poda % popusta, ceno za kilometrino in ceno za uro postavko (za sklop A)</t>
  </si>
  <si>
    <t>(informativne narave)</t>
  </si>
  <si>
    <t>Ponudnik poda ceno za letni pregled-servis (za sklop A)</t>
  </si>
  <si>
    <t>Agregati in klimati po objektih, lokaciji, tipu naprave, moči hladilnega podregistra, moči predgrelnega registra,</t>
  </si>
  <si>
    <t>moči dogrelnega registra, pretoku zraka, proizvajalcu,…</t>
  </si>
  <si>
    <t>Ventilatorji in lopute po objektih, lokaciji, tipu naprave, pretok zraka, proizvajalcu,…</t>
  </si>
  <si>
    <t>V ENOTAH CENE MORAJO BITI ZAJETI TUDI VSI NASLEDNJI STROŠKI:</t>
  </si>
  <si>
    <t xml:space="preserve">Ponudnik mora v posameznih cenah za enoto mere upoštevati vse potrebne vertikalne in horizontalne transporte </t>
  </si>
  <si>
    <t>ter upoštevati različne lokacije in različne objekte;</t>
  </si>
  <si>
    <t>Manjša nepredvidena spremljevalna dela, ki se pojavijo v času vzdrževanja</t>
  </si>
  <si>
    <t>Cena mora kriti vse potrebne stroške za izvedbo, material se obračuna skladno s podanim popustom</t>
  </si>
  <si>
    <t>Iznos in odvoz odpadnega materiala na komunalno deponijo s plačilom vseh pristojbin, tudi začasne deponije</t>
  </si>
  <si>
    <t>Stroške za popravilo morebitnih škod, ki bi nastale na objektih ali kompleksu kot celoti</t>
  </si>
  <si>
    <t>Lovilni in delovni odri za delo na višini</t>
  </si>
  <si>
    <t xml:space="preserve">Dobava materiala, ustrezno zaščitenega proti poškodbam, z vsemi transportnimi in manipulativnimi stroški, stroški </t>
  </si>
  <si>
    <t>zavarovanj, skladiščenja med transportom ali pred montažo</t>
  </si>
  <si>
    <t>Pred vgradnjo se vsak kos posebej pregleda in ugotovi ustreznost glede na zahteve</t>
  </si>
  <si>
    <t>Priprava dokumentacije o ustrezni montaži elementov ali naprav z zapisniki o kontroli električnih in</t>
  </si>
  <si>
    <t>cevnih povzav posamezne naprave in zagonu naprav s strani za to pooblaščene osebe</t>
  </si>
  <si>
    <t xml:space="preserve">Tlačni, tesnosti in ostali potrebni preizkusi sistemov z zapisniki o izvedbi preizkusov, podpisanimi s strani </t>
  </si>
  <si>
    <t>pooblaščenega serviserja</t>
  </si>
  <si>
    <t xml:space="preserve">V primeru selitev, zaprtja, odprtja novih lokacij ali namestitve novih naprav, mora ponudnik brez dodatnih stroškov </t>
  </si>
  <si>
    <t>naročnika vključiti v izvajanje storitev. Cenik oziroma cene storitve ne glede na spremembo lokacije</t>
  </si>
  <si>
    <t xml:space="preserve">ostanejo nespremenjene. </t>
  </si>
  <si>
    <t>IZVEDBA DEL:</t>
  </si>
  <si>
    <t>Najkasneje ob uvedbi v delo mora izvajalec investitorju izročiti  bančno garancijo za dobro izvedbo pogodbenih</t>
  </si>
  <si>
    <t>obveznosti.</t>
  </si>
  <si>
    <t>Popis zajema predvidoma vse hladilno-prezračevalne sisteme, detajlni načrti izvajalcu ne bodo predani</t>
  </si>
  <si>
    <t>Izvajalec bo moral biti ustrezno varnostno preverjen</t>
  </si>
  <si>
    <t>Izvedba del poteka skladno s pogodbenimi določili</t>
  </si>
  <si>
    <t>Pred pričetkom del je izvajalec / ponudnik dolžan preveriti vse količine in dejanske mere na objektu (letni pregled)</t>
  </si>
  <si>
    <t>Odpadni material se deponira na deponije, katere morajo imeti upravna dovoljenja</t>
  </si>
  <si>
    <t xml:space="preserve"> za deponiranje posameznih vrst materiala. </t>
  </si>
  <si>
    <t>Izvajalec mora pri izvedbi del upoštevati, da bodo objekti v času vzdrževanja obratovali.</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</si>
  <si>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</si>
  <si>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</si>
  <si>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</si>
  <si>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</si>
  <si>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DOKUMENTACIJA :</t>
  </si>
  <si>
    <t xml:space="preserve">Vgrajeni material mora ustrezati veljavnim normativom in predpisanim standardom, ter ustrezati </t>
  </si>
  <si>
    <t xml:space="preserve">kvaliteti določeni z veljavno zakonodajo ter popisom del. Ponudnik to dokaže s predložitvijo ustreznih izjav </t>
  </si>
  <si>
    <t xml:space="preserve">o ustreznosti, garancijskih listov in CE certifikatov pred vgrajevanjem. </t>
  </si>
  <si>
    <t>Pridobitev teh listin mora biti vkalkulirana v cenah po enoti.</t>
  </si>
  <si>
    <t xml:space="preserve">Pred dokončanjem del mora izvajalec predati naročniku "Poročilo o nastalih odpadkih in o </t>
  </si>
  <si>
    <t xml:space="preserve">ravnanju z njimi", za vse gradbene odpadke mora izvajalec v roku enega tedna po odvozu </t>
  </si>
  <si>
    <t xml:space="preserve">gradbenih odpadkov predati potrjene evidenčne liste pošiljke odpadkov z dokazilom, da so evidentirani </t>
  </si>
  <si>
    <t>v aplikaciji ARSO - IS ODPADKI.</t>
  </si>
  <si>
    <t>ZAKLJUČEK IN OBRAČUN:</t>
  </si>
  <si>
    <t xml:space="preserve">Po zaključku del za vsako naročilo je potrebno dostaviti vso tehnično dokumentacijo (meritve, ateste, </t>
  </si>
  <si>
    <t>soglasja, izjave, itd.) za izvedena dela in vgrajeno opremo</t>
  </si>
  <si>
    <t>Posameznemu računu je potrebno priložiti vso zahtevano dokumentacijo</t>
  </si>
  <si>
    <t>PREGLED A in B sklop</t>
  </si>
  <si>
    <t>Pogostost izvajanja</t>
  </si>
  <si>
    <t>Obdobje izvajanja</t>
  </si>
  <si>
    <t>Podlaga za izvedbo storitev</t>
  </si>
  <si>
    <t>Pričetek izvedbe del</t>
  </si>
  <si>
    <t>Izvajanje del</t>
  </si>
  <si>
    <t>Cena vključuje…</t>
  </si>
  <si>
    <t xml:space="preserve">Storitve </t>
  </si>
  <si>
    <t>Podlaga za izdajo e-računa</t>
  </si>
  <si>
    <t>Preventivno-tekoče vzdrževanje</t>
  </si>
  <si>
    <t xml:space="preserve"> (letni pregled-servis hladilno-prezračevalnih sistemov)</t>
  </si>
  <si>
    <t>1 x letno za vse hladilno-prezračevalne sisteme
za sisteme v TK prostorih 2 x letno</t>
  </si>
  <si>
    <t>od začetka marca do konca aprila</t>
  </si>
  <si>
    <t xml:space="preserve">pogodbeno določilo </t>
  </si>
  <si>
    <r>
      <rPr>
        <sz val="7"/>
        <color indexed="8"/>
        <rFont val="Symbol"/>
        <family val="1"/>
        <charset val="2"/>
      </rPr>
      <t>·</t>
    </r>
    <r>
      <rPr>
        <sz val="7"/>
        <color indexed="8"/>
        <rFont val="Arial"/>
        <family val="2"/>
        <charset val="238"/>
      </rPr>
      <t xml:space="preserve"> pisna najava s terminskim planom za izvedbo del na posameznem objektu 
(5 koledarskih dni pred izvedbo del) 
(izvajalec in skrbnik pogodbe s strani naročnika se morata terminsko uskladiti)</t>
    </r>
  </si>
  <si>
    <t>možnost izvajanja del v rednem delovnem času 
(od ponedeljka do petka od 08:00 do 15:00)</t>
  </si>
  <si>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potrebna dela.
Serviser je dolžan ob zaključku del na posamezni napravi napisati zapisnik izvedenih del, ki ga podpiše naročnik (skrbnik pogodbe s strani naročnika). 
Ob zaključku izvedbe letnega pregleda-servisa je izvajalec dolžan naročniku posredovati vse zapisnike izvedenih del s poročilom za vsak objekt posebej, ki vsebuje kratko poročilo in pisno svetovanje glede ugotovljenih morebitnih pomanjkljivosti
(zapisniki in poročilo se posredujejo naročniku najkasneje v roku 10. koledarskih dni od dneva zaključka izvedbe servisa na posameznem objektu)</t>
  </si>
  <si>
    <t xml:space="preserve">obračuna se fiksna cena iz popisa del, ki predstavlja cenik
(izvajalec ne obračunava urnih postavk, kilometrine – le-te morajo biti vključene v ceni)
(cena predstavlja izvedbo rednega letnega pregleda-servisa)
</t>
  </si>
  <si>
    <t>izvedba rednega letnega pregleda-servisa po navodilih proizvajalca sistema oz. vsaj:</t>
  </si>
  <si>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 xml:space="preserve">· </t>
    </r>
    <r>
      <rPr>
        <sz val="7"/>
        <color theme="1"/>
        <rFont val="Arial"/>
        <family val="2"/>
        <charset val="238"/>
      </rPr>
      <t xml:space="preserve">zapisniki izvedenih del po alinejah za vsako posamezno napravo na posameznem objektu, na posamezni lokaciji 
</t>
    </r>
    <r>
      <rPr>
        <sz val="7"/>
        <color theme="1"/>
        <rFont val="Symbol"/>
        <family val="1"/>
        <charset val="2"/>
      </rPr>
      <t xml:space="preserve">· </t>
    </r>
    <r>
      <rPr>
        <sz val="7"/>
        <color theme="1"/>
        <rFont val="Arial"/>
        <family val="2"/>
        <charset val="238"/>
      </rPr>
      <t xml:space="preserve">shema lokacij požarnih loput
</t>
    </r>
    <r>
      <rPr>
        <sz val="7"/>
        <color theme="1"/>
        <rFont val="Symbol"/>
        <family val="1"/>
        <charset val="2"/>
      </rPr>
      <t>·</t>
    </r>
    <r>
      <rPr>
        <sz val="7"/>
        <color theme="1"/>
        <rFont val="Arial"/>
        <family val="2"/>
        <charset val="238"/>
      </rPr>
      <t xml:space="preserve"> pisno svetovanje naročniku v roku 10 dni po izvedenem servisu
</t>
    </r>
    <r>
      <rPr>
        <sz val="7"/>
        <color theme="1"/>
        <rFont val="Symbol"/>
        <family val="1"/>
        <charset val="2"/>
      </rPr>
      <t>·</t>
    </r>
    <r>
      <rPr>
        <sz val="7"/>
        <color theme="1"/>
        <rFont val="Arial"/>
        <family val="2"/>
        <charset val="238"/>
      </rPr>
      <t xml:space="preserve"> razčlenjen e-račun s sklici na zapisnike izvedenih del</t>
    </r>
  </si>
  <si>
    <r>
      <rPr>
        <sz val="7"/>
        <color theme="1"/>
        <rFont val="Symbol"/>
        <family val="1"/>
        <charset val="2"/>
      </rPr>
      <t xml:space="preserve">· </t>
    </r>
    <r>
      <rPr>
        <sz val="7"/>
        <color theme="1"/>
        <rFont val="Arial"/>
        <family val="2"/>
        <charset val="238"/>
      </rPr>
      <t>vizualni pregled sistema (notranje in zunanje enote kot tudi instalacije)</t>
    </r>
  </si>
  <si>
    <r>
      <rPr>
        <sz val="7"/>
        <color theme="1"/>
        <rFont val="Symbol"/>
        <family val="1"/>
        <charset val="2"/>
      </rPr>
      <t>·</t>
    </r>
    <r>
      <rPr>
        <sz val="7"/>
        <color theme="1"/>
        <rFont val="Arial"/>
        <family val="2"/>
        <charset val="238"/>
      </rPr>
      <t xml:space="preserve"> čiščenje proti-smradnega sifona – po potrebi se razstavi, pretesni in ponovno sestavi</t>
    </r>
  </si>
  <si>
    <r>
      <rPr>
        <sz val="7"/>
        <color theme="1"/>
        <rFont val="Symbol"/>
        <family val="1"/>
        <charset val="2"/>
      </rPr>
      <t xml:space="preserve">· </t>
    </r>
    <r>
      <rPr>
        <sz val="7"/>
        <color theme="1"/>
        <rFont val="Arial"/>
        <family val="2"/>
        <charset val="238"/>
      </rPr>
      <t>čiščenje sistema (notranje in zunanje enote, vključno s hladilnimi rebri in tuljavami)</t>
    </r>
  </si>
  <si>
    <r>
      <rPr>
        <sz val="7"/>
        <color theme="1"/>
        <rFont val="Symbol"/>
        <family val="1"/>
        <charset val="2"/>
      </rPr>
      <t>·</t>
    </r>
    <r>
      <rPr>
        <sz val="7"/>
        <color theme="1"/>
        <rFont val="Arial"/>
        <family val="2"/>
        <charset val="238"/>
      </rPr>
      <t xml:space="preserve"> dezinfekcija izmenjevalca notranje enote</t>
    </r>
  </si>
  <si>
    <r>
      <rPr>
        <sz val="7"/>
        <color theme="1"/>
        <rFont val="Symbol"/>
        <family val="1"/>
        <charset val="2"/>
      </rPr>
      <t xml:space="preserve">· </t>
    </r>
    <r>
      <rPr>
        <sz val="7"/>
        <color theme="1"/>
        <rFont val="Arial"/>
        <family val="2"/>
        <charset val="238"/>
      </rPr>
      <t>pregled in čiščenje vlažilnika (v kolikor je vgrajen)</t>
    </r>
  </si>
  <si>
    <r>
      <rPr>
        <sz val="7"/>
        <color theme="1"/>
        <rFont val="Symbol"/>
        <family val="1"/>
        <charset val="2"/>
      </rPr>
      <t xml:space="preserve">· </t>
    </r>
    <r>
      <rPr>
        <sz val="7"/>
        <color theme="1"/>
        <rFont val="Arial"/>
        <family val="2"/>
        <charset val="238"/>
      </rPr>
      <t>čiščenje ventilatorja, filtrov, odvoda kondenza (odtočne posode), pokrova in maske notranje enote</t>
    </r>
  </si>
  <si>
    <r>
      <rPr>
        <sz val="7"/>
        <color theme="1"/>
        <rFont val="Symbol"/>
        <family val="1"/>
        <charset val="2"/>
      </rPr>
      <t>·</t>
    </r>
    <r>
      <rPr>
        <sz val="7"/>
        <color theme="1"/>
        <rFont val="Arial"/>
        <family val="2"/>
        <charset val="238"/>
      </rPr>
      <t xml:space="preserve"> menjava filtrov, kjer je le-to potrebno (pri servisu – obračun skladen s porabljenim materialom)</t>
    </r>
  </si>
  <si>
    <r>
      <rPr>
        <sz val="7"/>
        <color theme="1"/>
        <rFont val="Symbol"/>
        <family val="1"/>
        <charset val="2"/>
      </rPr>
      <t>·</t>
    </r>
    <r>
      <rPr>
        <sz val="7"/>
        <color theme="1"/>
        <rFont val="Arial"/>
        <family val="2"/>
        <charset val="238"/>
      </rPr>
      <t xml:space="preserve"> kontrola tlaka hladilnega plina (pri servisu se po potrebi dopolni – obračun skladen s porabljenim materialom)</t>
    </r>
  </si>
  <si>
    <r>
      <rPr>
        <sz val="7"/>
        <color theme="1"/>
        <rFont val="Symbol"/>
        <family val="1"/>
        <charset val="2"/>
      </rPr>
      <t>·</t>
    </r>
    <r>
      <rPr>
        <sz val="7"/>
        <color theme="1"/>
        <rFont val="Arial"/>
        <family val="2"/>
        <charset val="238"/>
      </rPr>
      <t xml:space="preserve"> preverjanje uhajanja hladilne tekočine s pomočjo detektorja za puščanje</t>
    </r>
  </si>
  <si>
    <r>
      <rPr>
        <sz val="7"/>
        <color theme="1"/>
        <rFont val="Symbol"/>
        <family val="1"/>
        <charset val="2"/>
      </rPr>
      <t>·</t>
    </r>
    <r>
      <rPr>
        <sz val="7"/>
        <color theme="1"/>
        <rFont val="Arial"/>
        <family val="2"/>
        <charset val="238"/>
      </rPr>
      <t xml:space="preserve"> pregled tesnosti centralnega sistema</t>
    </r>
  </si>
  <si>
    <r>
      <rPr>
        <sz val="7"/>
        <color theme="1"/>
        <rFont val="Symbol"/>
        <family val="1"/>
        <charset val="2"/>
      </rPr>
      <t>·</t>
    </r>
    <r>
      <rPr>
        <sz val="7"/>
        <color theme="1"/>
        <rFont val="Arial"/>
        <family val="2"/>
        <charset val="238"/>
      </rPr>
      <t xml:space="preserve"> pregled in kontrola eletričnih komponent</t>
    </r>
  </si>
  <si>
    <r>
      <rPr>
        <sz val="7"/>
        <color theme="1"/>
        <rFont val="Symbol"/>
        <family val="1"/>
        <charset val="2"/>
      </rPr>
      <t>·</t>
    </r>
    <r>
      <rPr>
        <sz val="7"/>
        <color theme="1"/>
        <rFont val="Arial"/>
        <family val="2"/>
        <charset val="238"/>
      </rPr>
      <t xml:space="preserve"> kontrola delovanja elektromotorjev (kompresor, ventilatorji)</t>
    </r>
  </si>
  <si>
    <r>
      <rPr>
        <sz val="7"/>
        <color theme="1"/>
        <rFont val="Symbol"/>
        <family val="1"/>
        <charset val="2"/>
      </rPr>
      <t>·</t>
    </r>
    <r>
      <rPr>
        <sz val="7"/>
        <color theme="1"/>
        <rFont val="Arial"/>
        <family val="2"/>
        <charset val="238"/>
      </rPr>
      <t xml:space="preserve"> naoljitev motorja in preveritev tesnenja</t>
    </r>
  </si>
  <si>
    <r>
      <rPr>
        <sz val="7"/>
        <color theme="1"/>
        <rFont val="Symbol"/>
        <family val="1"/>
        <charset val="2"/>
      </rPr>
      <t>·</t>
    </r>
    <r>
      <rPr>
        <sz val="7"/>
        <color theme="1"/>
        <rFont val="Arial"/>
        <family val="2"/>
        <charset val="238"/>
      </rPr>
      <t xml:space="preserve"> pregled natančnosti termostata</t>
    </r>
  </si>
  <si>
    <r>
      <rPr>
        <sz val="7"/>
        <color theme="1"/>
        <rFont val="Symbol"/>
        <family val="1"/>
        <charset val="2"/>
      </rPr>
      <t>·</t>
    </r>
    <r>
      <rPr>
        <sz val="7"/>
        <color theme="1"/>
        <rFont val="Arial"/>
        <family val="2"/>
        <charset val="238"/>
      </rPr>
      <t xml:space="preserve"> kontrola delovanja kompresorja in ventilatorjev</t>
    </r>
  </si>
  <si>
    <r>
      <rPr>
        <sz val="7"/>
        <color theme="1"/>
        <rFont val="Symbol"/>
        <family val="1"/>
        <charset val="2"/>
      </rPr>
      <t>·</t>
    </r>
    <r>
      <rPr>
        <sz val="7"/>
        <color theme="1"/>
        <rFont val="Arial"/>
        <family val="2"/>
        <charset val="238"/>
      </rPr>
      <t xml:space="preserve"> kontrola temperature izpihanega zraka</t>
    </r>
  </si>
  <si>
    <r>
      <rPr>
        <sz val="7"/>
        <color theme="1"/>
        <rFont val="Symbol"/>
        <family val="1"/>
        <charset val="2"/>
      </rPr>
      <t>·</t>
    </r>
    <r>
      <rPr>
        <sz val="7"/>
        <color theme="1"/>
        <rFont val="Arial"/>
        <family val="2"/>
        <charset val="238"/>
      </rPr>
      <t xml:space="preserve"> kontrola kondenčnih odtokov in njihova prehodnost do izliva kondenza</t>
    </r>
  </si>
  <si>
    <r>
      <rPr>
        <sz val="7"/>
        <color theme="1"/>
        <rFont val="Symbol"/>
        <family val="1"/>
        <charset val="2"/>
      </rPr>
      <t>·</t>
    </r>
    <r>
      <rPr>
        <sz val="7"/>
        <color theme="1"/>
        <rFont val="Arial"/>
        <family val="2"/>
        <charset val="238"/>
      </rPr>
      <t xml:space="preserve"> kontrola pritrdilnih elementov</t>
    </r>
  </si>
  <si>
    <r>
      <rPr>
        <sz val="7"/>
        <color theme="1"/>
        <rFont val="Symbol"/>
        <family val="1"/>
        <charset val="2"/>
      </rPr>
      <t>·</t>
    </r>
    <r>
      <rPr>
        <sz val="7"/>
        <color theme="1"/>
        <rFont val="Arial"/>
        <family val="2"/>
        <charset val="238"/>
      </rPr>
      <t xml:space="preserve"> kontrola izolativnosti cevi plin-tekočina in po potrebi popravilo izolacije</t>
    </r>
  </si>
  <si>
    <r>
      <rPr>
        <sz val="7"/>
        <color theme="1"/>
        <rFont val="Symbol"/>
        <family val="1"/>
        <charset val="2"/>
      </rPr>
      <t>·</t>
    </r>
    <r>
      <rPr>
        <sz val="7"/>
        <color theme="1"/>
        <rFont val="Arial"/>
        <family val="2"/>
        <charset val="238"/>
      </rPr>
      <t xml:space="preserve"> pregled delovanja ogrevanja in hlajenja</t>
    </r>
  </si>
  <si>
    <r>
      <rPr>
        <sz val="7"/>
        <color theme="1"/>
        <rFont val="Symbol"/>
        <family val="1"/>
        <charset val="2"/>
      </rPr>
      <t>·</t>
    </r>
    <r>
      <rPr>
        <sz val="7"/>
        <color theme="1"/>
        <rFont val="Arial"/>
        <family val="2"/>
        <charset val="238"/>
      </rPr>
      <t xml:space="preserve"> zamenjava baterij na daljinjskem upravljalniku (pri servisu – obračun skladen s porabljenim materialom)</t>
    </r>
  </si>
  <si>
    <r>
      <t xml:space="preserve">· </t>
    </r>
    <r>
      <rPr>
        <sz val="7"/>
        <color theme="1"/>
        <rFont val="Arial"/>
        <family val="2"/>
        <charset val="238"/>
      </rPr>
      <t>servis požarnih loput</t>
    </r>
  </si>
  <si>
    <r>
      <rPr>
        <sz val="7"/>
        <color theme="1"/>
        <rFont val="Symbol"/>
        <family val="1"/>
        <charset val="2"/>
      </rPr>
      <t>·</t>
    </r>
    <r>
      <rPr>
        <sz val="7"/>
        <color theme="1"/>
        <rFont val="Arial"/>
        <family val="2"/>
        <charset val="238"/>
      </rPr>
      <t xml:space="preserve"> pisna navedba opravljenih del po alinejah za vsako posamezno napravo na posameznem objektu, na posamezni lokaciji in pisno svetovanje naročniku v roku 10 dni po izvedenem servisu</t>
    </r>
  </si>
  <si>
    <r>
      <t xml:space="preserve">· </t>
    </r>
    <r>
      <rPr>
        <sz val="7"/>
        <color theme="1"/>
        <rFont val="Arial"/>
        <family val="2"/>
        <charset val="238"/>
      </rPr>
      <t>evidentiranje požarnih loput</t>
    </r>
  </si>
  <si>
    <t>…</t>
  </si>
  <si>
    <t xml:space="preserve">Planska popravila </t>
  </si>
  <si>
    <t>(s ciljem odprave ugotovljenih pomanjkljivosti pri pregledu-servisu, skladno z zahtevami naročnika na podlagi izdanih poročil serviserjev)</t>
  </si>
  <si>
    <t>po potrebi oz. skladno z zahtevami naročnika (skrbnika pogodbe)
(podlaga bo pisno svetovanje naročniku po opravljenem letnem pregledu-servisu)</t>
  </si>
  <si>
    <t>predvidoma od zaključenega letnega pregleda-servisa do pričetka poletne sezone oz. po poletni sezoni</t>
  </si>
  <si>
    <t xml:space="preserve">naročnik izvajalcu posreduje pisno povpraševanje za odpravo napak ugotovljenih pri letnem pregledu-servisu, pri čemer se sklicuje na zapisnike izvedenih del
izvajalec v roku 10 koledarskih dni od prejetega povpraševanja posreduje naročniku ponudbo (razčlenjeno s posameznimi postavkami), ki mora vsebovati % popusta na material iz izvajalčevega rednega cenika (cenik rezervnih delov)
izvajalec mora ponudbi pripisati predlog glede terminov izvedbe popravila
naročnik izda naročilni list </t>
  </si>
  <si>
    <r>
      <rPr>
        <sz val="7"/>
        <color indexed="8"/>
        <rFont val="Symbol"/>
        <family val="1"/>
        <charset val="2"/>
      </rPr>
      <t>·</t>
    </r>
    <r>
      <rPr>
        <sz val="7"/>
        <color indexed="8"/>
        <rFont val="Arial"/>
        <family val="2"/>
        <charset val="238"/>
      </rPr>
      <t xml:space="preserve"> pisna najava s terminskim in časaovnim  planom za izvedbo del na posameznem objektu 
(5 koledarskih dni pred izvedbo del) 
(izvajalec in skrbnik pogodbe s strani naročnika se morata terminsko uskladiti)</t>
    </r>
  </si>
  <si>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naročena dela.
Serviser je dolžan ob zaključku del na posamezni napravi napisati zapisnik izvedenih del, ki ga podpiše naročnik (skrbnik pogodbe s strani naročnika). 
Ob zaključku izvedbe planskih popravil je izvajalec dolžan naročniku posredovati vse zapisnike izvedenih del s poročilom za vsak objekt posebej, ki vsebuje kratko poročilo 
(zapisniki in poročilo se posredujejo naročniku najkasneje v roku 10. koledarskih dni od dneva zaključka izvedbe popravil na posameznem objektu)</t>
  </si>
  <si>
    <t>obračuna se cena materiala oz. opreme iz izvajalčevega javno objavljenega cenika (obračun cene skladen s podanim popustom v %)
(izvajalec obračuna urne postavke, ne pa kilometrine – le-ta mora biti vključena v ceni)
(cena predstavlja plansko popravilo in zajema stroške iztrošenega  materiala in opreme)</t>
  </si>
  <si>
    <t xml:space="preserve">izvedba odpravljenih pomanjkljivosti ugotovljenih pri letnem pregledu-servisu, kot npr.:
- dopolnitev hladilnega plina
- menjava filtrov
- menjava baterij v daljinskem upravljalniku
….
</t>
  </si>
  <si>
    <r>
      <rPr>
        <sz val="7"/>
        <color theme="1"/>
        <rFont val="Symbol"/>
        <family val="1"/>
        <charset val="2"/>
      </rPr>
      <t>·</t>
    </r>
    <r>
      <rPr>
        <sz val="7"/>
        <color theme="1"/>
        <rFont val="Arial"/>
        <family val="2"/>
        <charset val="238"/>
      </rPr>
      <t xml:space="preserve"> povpraševanje naročnika
</t>
    </r>
    <r>
      <rPr>
        <sz val="7"/>
        <color theme="1"/>
        <rFont val="Symbol"/>
        <family val="1"/>
        <charset val="2"/>
      </rPr>
      <t>·</t>
    </r>
    <r>
      <rPr>
        <sz val="7"/>
        <color theme="1"/>
        <rFont val="Arial"/>
        <family val="2"/>
        <charset val="238"/>
      </rPr>
      <t xml:space="preserve"> ponudba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t>
    </r>
    <r>
      <rPr>
        <sz val="7"/>
        <color theme="1"/>
        <rFont val="Arial"/>
        <family val="2"/>
        <charset val="238"/>
      </rPr>
      <t xml:space="preserve"> zapisniki izvedenih del po alinejah za vsako posamezno napravo na posameznem objektu, na posamezni lokaciji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razčlenjen e-račun s sklici na lokacije in naprave oz. zapisnike izvedenih del pri servisu</t>
    </r>
  </si>
  <si>
    <t xml:space="preserve">Intervencije </t>
  </si>
  <si>
    <t>(interventna odprava napak)</t>
  </si>
  <si>
    <t>po potrebi oz. skladno z zahtevami naročnika (skrbnika pogodbe)
(podlaga bo najprej telefonsko obvestilo izvajalcu, nato še pisni poziv)</t>
  </si>
  <si>
    <t>skladno s pogodbeno dogovorjenim odzivnim časom</t>
  </si>
  <si>
    <t>pogodbeno določilo
najprej telefonsko obvestilo izvajalcu, nato še pisni poziv)</t>
  </si>
  <si>
    <r>
      <rPr>
        <sz val="7"/>
        <color indexed="8"/>
        <rFont val="Symbol"/>
        <family val="1"/>
        <charset val="2"/>
      </rPr>
      <t>·</t>
    </r>
    <r>
      <rPr>
        <sz val="7"/>
        <color indexed="8"/>
        <rFont val="Arial"/>
        <family val="2"/>
        <charset val="238"/>
      </rPr>
      <t xml:space="preserve"> pisni odziv izvajalca s potrditvijo prejema poziva in informacijo glede najave serviserja (ime, priimek, kontaktna številka) 
(v roku 1 ure)
</t>
    </r>
    <r>
      <rPr>
        <sz val="7"/>
        <color indexed="8"/>
        <rFont val="Symbol"/>
        <family val="1"/>
        <charset val="2"/>
      </rPr>
      <t>·</t>
    </r>
    <r>
      <rPr>
        <sz val="7"/>
        <color indexed="8"/>
        <rFont val="Arial"/>
        <family val="2"/>
        <charset val="238"/>
      </rPr>
      <t xml:space="preserve"> serviser na lokaciji ugotovljene težave 
(v roku do 3 ure)</t>
    </r>
  </si>
  <si>
    <t>možnost izvajanja del 24h na dan, 7 dni na teden, 365 dni v letu</t>
  </si>
  <si>
    <t>Na podlagi podanega poziva naročnika in pisnega odziva izvajalca, naročnik (skrbnik pogodbe ali uporabnik) nudi spremstvo in izvaja nadzor nad izvajanjem del s ciljem odprave napake do te mere, da ne ogroža zdravja ljudi ali opreme
Serviser je dolžan ob odpravi interventne napake na posamezni napravi napisati zapisnik izvedenih del, ki ga podpiše naročnik (skrbnik pogodbe, izjemoma lahko uporabnik - izven rednega delovnega časa). 
Ob zaključku intervencije je izvajalec dolžan naročniku posredovati zapisnik izvedenih del s poročilom za vsak objekt posebej, ki vsebuje kratko poročilo 
(zapisnik izvedenih del se posredujejo naročniku najkasneje v roku 10. koledarskih dni od dneva izvedene intervencije)</t>
  </si>
  <si>
    <t>obračuna se cena materiala oz. opreme iz izvajalčevega javno objavljenega cenika (obračun cene skladen s podanim popustom v %)
(izvajalec  obračuna urno postavko, kilometrino)</t>
  </si>
  <si>
    <t>izvedba interventnega odpravljanja napak (vpliv na varnost in zdravje ljudi, ogrožanje opreme, ...)</t>
  </si>
  <si>
    <r>
      <rPr>
        <sz val="7"/>
        <color indexed="8"/>
        <rFont val="Symbol"/>
        <family val="1"/>
        <charset val="2"/>
      </rPr>
      <t xml:space="preserve">· </t>
    </r>
    <r>
      <rPr>
        <sz val="7"/>
        <color indexed="8"/>
        <rFont val="Arial"/>
        <family val="2"/>
        <charset val="238"/>
      </rPr>
      <t xml:space="preserve">pisni poziv naročnika
</t>
    </r>
    <r>
      <rPr>
        <sz val="7"/>
        <color indexed="8"/>
        <rFont val="Symbol"/>
        <family val="1"/>
        <charset val="2"/>
      </rPr>
      <t>·</t>
    </r>
    <r>
      <rPr>
        <sz val="7"/>
        <color indexed="8"/>
        <rFont val="Arial"/>
        <family val="2"/>
        <charset val="238"/>
      </rPr>
      <t xml:space="preserve"> pisni odziv izvajalca
</t>
    </r>
    <r>
      <rPr>
        <sz val="7"/>
        <color indexed="8"/>
        <rFont val="Symbol"/>
        <family val="1"/>
        <charset val="2"/>
      </rPr>
      <t>·</t>
    </r>
    <r>
      <rPr>
        <sz val="7"/>
        <color indexed="8"/>
        <rFont val="Arial"/>
        <family val="2"/>
        <charset val="238"/>
      </rPr>
      <t xml:space="preserve"> zapisniki izvedenih del po alinejah (material, čas izvedbe "od - do", kilometrina)
</t>
    </r>
    <r>
      <rPr>
        <sz val="7"/>
        <color indexed="8"/>
        <rFont val="Symbol"/>
        <family val="1"/>
        <charset val="2"/>
      </rPr>
      <t>·</t>
    </r>
    <r>
      <rPr>
        <sz val="7"/>
        <color indexed="8"/>
        <rFont val="Arial"/>
        <family val="2"/>
        <charset val="238"/>
      </rPr>
      <t xml:space="preserve"> poročilo opravljenih del (ugotovljen vzrok težave, pisno svetovanje naročniku kako v prihodnosti navedeno težavo preprečiti)</t>
    </r>
  </si>
  <si>
    <t xml:space="preserve">Popust na material in opremo </t>
  </si>
  <si>
    <t>%</t>
  </si>
  <si>
    <t>Vrednost urne postavke za planska popravila</t>
  </si>
  <si>
    <t>brez DDV</t>
  </si>
  <si>
    <t>Vrednost urne postavke za intervencijska opravila</t>
  </si>
  <si>
    <t>Kilometrina za intervencijska opravila (od sedeža podjetja do lokacije napake)</t>
  </si>
  <si>
    <t xml:space="preserve">€ / km </t>
  </si>
  <si>
    <t>parapetni</t>
  </si>
  <si>
    <t>Aermec</t>
  </si>
  <si>
    <t>split sistem (notranja enota + zunanja enota)</t>
  </si>
  <si>
    <t>monosplit</t>
  </si>
  <si>
    <t>Airwell</t>
  </si>
  <si>
    <t>Artel</t>
  </si>
  <si>
    <t>Carrier</t>
  </si>
  <si>
    <t>Daikin</t>
  </si>
  <si>
    <t>Fujitsu</t>
  </si>
  <si>
    <t>Hitachi</t>
  </si>
  <si>
    <t>LG</t>
  </si>
  <si>
    <t>Mitsubishi Electric</t>
  </si>
  <si>
    <t>Panasonic</t>
  </si>
  <si>
    <t>Samsung</t>
  </si>
  <si>
    <t>Sanyo</t>
  </si>
  <si>
    <t>Toshiba</t>
  </si>
  <si>
    <t>Trane</t>
  </si>
  <si>
    <t>hladilni agregat</t>
  </si>
  <si>
    <t>klimat</t>
  </si>
  <si>
    <t>EMICON</t>
  </si>
  <si>
    <t>?</t>
  </si>
  <si>
    <t xml:space="preserve">SKLOP A_1 </t>
  </si>
  <si>
    <t xml:space="preserve">SKLOP A_2 </t>
  </si>
  <si>
    <t>SKLOP A - skupaj</t>
  </si>
  <si>
    <t>3.</t>
  </si>
  <si>
    <t>4.</t>
  </si>
  <si>
    <t>5.</t>
  </si>
  <si>
    <t>6.</t>
  </si>
  <si>
    <t>7.</t>
  </si>
  <si>
    <t>8.</t>
  </si>
  <si>
    <t>Zap. št.</t>
  </si>
  <si>
    <t>Enota</t>
  </si>
  <si>
    <t>Objekt</t>
  </si>
  <si>
    <t>Regija</t>
  </si>
  <si>
    <t>Lokacija</t>
  </si>
  <si>
    <t>Tip naprave (split, multisplit, VRF, konvektorji, ...)</t>
  </si>
  <si>
    <t>Podrobnejši opis</t>
  </si>
  <si>
    <t>faktor f</t>
  </si>
  <si>
    <t>Skupno število notranjih in zunanjih enot
x faktor f</t>
  </si>
  <si>
    <t>Proizvajalec notranje enote</t>
  </si>
  <si>
    <t>€ / osnovno enoto (brez DDV)</t>
  </si>
  <si>
    <t>f vrednost (brez DDV DDV)</t>
  </si>
  <si>
    <t>DDV 22 %</t>
  </si>
  <si>
    <t>f vrednost (z DDV)</t>
  </si>
  <si>
    <t>št. notranjih enot</t>
  </si>
  <si>
    <t>št. zunanjih enot</t>
  </si>
  <si>
    <t>dvojček</t>
  </si>
  <si>
    <t>9.</t>
  </si>
  <si>
    <t>trojček</t>
  </si>
  <si>
    <t>/</t>
  </si>
  <si>
    <t>URSZR</t>
  </si>
  <si>
    <t>Gorenje</t>
  </si>
  <si>
    <t>10% nepredvidenih del</t>
  </si>
  <si>
    <t>Tip naprave (klimat, hladilni agregat, ...)</t>
  </si>
  <si>
    <t>Tip</t>
  </si>
  <si>
    <t>Moč hladilnega registra [kW]</t>
  </si>
  <si>
    <t>Moč predgrelnega registra [kW]</t>
  </si>
  <si>
    <t>Moč dogrelnega registra [kW]</t>
  </si>
  <si>
    <t>Pretok zraka dovod/odvod
[m3/h]</t>
  </si>
  <si>
    <t>Proizvajalec</t>
  </si>
  <si>
    <t>Izpostava Celje</t>
  </si>
  <si>
    <t>štajerska</t>
  </si>
  <si>
    <t>štajerska  (podravska, pomurska, koroška, savinjska)</t>
  </si>
  <si>
    <t>Maistrova ulica 5, 3000 Celje</t>
  </si>
  <si>
    <t>primorska (obalno-kraška, primorsko-notranjska, goriška)</t>
  </si>
  <si>
    <t>Poslovno stanovanjski objekt Mandrač</t>
  </si>
  <si>
    <t>Ferrarska 5/b, 6000 Koper/Capodistria</t>
  </si>
  <si>
    <t>RAE 241 Kc</t>
  </si>
  <si>
    <t>23,3 kW</t>
  </si>
  <si>
    <t>konvektorji</t>
  </si>
  <si>
    <t>Epivent</t>
  </si>
  <si>
    <t>ICZR Pekre</t>
  </si>
  <si>
    <t>Bezjakova 151, 2341 Limbuš</t>
  </si>
  <si>
    <t>Gasilski dom Murska Sobota</t>
  </si>
  <si>
    <t>Cankarjeva ulica 75, 9000 Murska Sobota</t>
  </si>
  <si>
    <t>Gasilski dom Nova Gorica</t>
  </si>
  <si>
    <t xml:space="preserve">URSZR Ptuj </t>
  </si>
  <si>
    <t>Slomškova ulica 10, 2250 Ptuj</t>
  </si>
  <si>
    <t>URSZR Slovenj Gradec</t>
  </si>
  <si>
    <t>Pohorska cesta 2, Slovenj Gradec</t>
  </si>
  <si>
    <t>IMP</t>
  </si>
  <si>
    <t>ICZR Sežana</t>
  </si>
  <si>
    <t>Sedejeva ulica 9, 5101 Nova Gorica</t>
  </si>
  <si>
    <t>Bazoviška 13, 6210 Sežana</t>
  </si>
  <si>
    <t>Hidria</t>
  </si>
  <si>
    <t>rekuperator</t>
  </si>
  <si>
    <t>Climmy top line PL26T</t>
  </si>
  <si>
    <t>34,66 kW</t>
  </si>
  <si>
    <t>split sistem</t>
  </si>
  <si>
    <t>Oznake zavihkov:</t>
  </si>
  <si>
    <t>sklop A_1_a:</t>
  </si>
  <si>
    <t>sklop A_1_b:</t>
  </si>
  <si>
    <t>sklop A_1_c:</t>
  </si>
  <si>
    <t>sklop A_2_a:</t>
  </si>
  <si>
    <t>sklop A_2_b:</t>
  </si>
  <si>
    <t>sklop A_2_c:</t>
  </si>
  <si>
    <t>sklop A</t>
  </si>
  <si>
    <t>split, VRF,..</t>
  </si>
  <si>
    <t>agregati, klimati,….</t>
  </si>
  <si>
    <t>ventilatorji, požarne lopute,...</t>
  </si>
  <si>
    <t>štajerska (podravska, pomurska, koroška, savinjska)</t>
  </si>
  <si>
    <t>primorska</t>
  </si>
  <si>
    <t>objekti Ministrstva za obrambo po Sloveniji</t>
  </si>
  <si>
    <t>Št. javnega naročila:</t>
  </si>
  <si>
    <t>UO Celje</t>
  </si>
  <si>
    <t>UO Dravograd</t>
  </si>
  <si>
    <t>Meža 10, 2370 Dravograd</t>
  </si>
  <si>
    <t>Matrix</t>
  </si>
  <si>
    <t>UO Maribor</t>
  </si>
  <si>
    <t>Ul. Heroja Bračiča 2, 2000 Maribor</t>
  </si>
  <si>
    <t>UO Ptuj</t>
  </si>
  <si>
    <t>Slomškova ulica 10, 2251 Ptuj</t>
  </si>
  <si>
    <t>UO Murska Sobota</t>
  </si>
  <si>
    <t>Grajska ulica 1, 9000 Murska Sobota</t>
  </si>
  <si>
    <t>SV</t>
  </si>
  <si>
    <t>10.</t>
  </si>
  <si>
    <t>12.</t>
  </si>
  <si>
    <t>VŠR</t>
  </si>
  <si>
    <t>Cesta proletarskih brigad 21, 2000 Maribor</t>
  </si>
  <si>
    <t>VRF</t>
  </si>
  <si>
    <t>UO Nova Gorica</t>
  </si>
  <si>
    <t>Kidričeva 15, 5000 Nova Gorica</t>
  </si>
  <si>
    <t>Artel Skyline</t>
  </si>
  <si>
    <t>Mitsubishi Daiya</t>
  </si>
  <si>
    <t>Fuji</t>
  </si>
  <si>
    <t>Sap</t>
  </si>
  <si>
    <t>objekt Postojna</t>
  </si>
  <si>
    <t>Kolodvorska 5, 6230 Postojna</t>
  </si>
  <si>
    <t>odvodna naprava</t>
  </si>
  <si>
    <t>SRV 250/134-4E</t>
  </si>
  <si>
    <t>dovodna naprava agregat</t>
  </si>
  <si>
    <t>odvodna naprava agregat</t>
  </si>
  <si>
    <t>HAUBA</t>
  </si>
  <si>
    <t>ODVOD DIMA</t>
  </si>
  <si>
    <t>stropni konvektor</t>
  </si>
  <si>
    <t>TIO VENT 91 - P91-300-03-HHS</t>
  </si>
  <si>
    <t>TIO VENT 92 - P91-300-03-HVS</t>
  </si>
  <si>
    <t>IMP Klima</t>
  </si>
  <si>
    <t>ATISA</t>
  </si>
  <si>
    <t>odvodni ventilator WC</t>
  </si>
  <si>
    <t>Minivent</t>
  </si>
  <si>
    <t xml:space="preserve">odvodni ventilator </t>
  </si>
  <si>
    <t>Kidričeva 13, 5000 Nova Gorica</t>
  </si>
  <si>
    <t>IMP Minivent</t>
  </si>
  <si>
    <t>odvodni ventilator - kuhinja</t>
  </si>
  <si>
    <t>Vortice</t>
  </si>
  <si>
    <t>multisplit</t>
  </si>
  <si>
    <t>objekt Pečna Reber</t>
  </si>
  <si>
    <t>Ramovševa 2, 2000 Maribor</t>
  </si>
  <si>
    <t>APC InRow</t>
  </si>
  <si>
    <t>vojašnica Franca Rozmana Staneta</t>
  </si>
  <si>
    <t>Mariborska 29, 3000 Celje</t>
  </si>
  <si>
    <t>Beko</t>
  </si>
  <si>
    <t>Coolwek</t>
  </si>
  <si>
    <t>Fresh</t>
  </si>
  <si>
    <t>BŠ, 2325 Kidričevo</t>
  </si>
  <si>
    <t>vojašnica Vincenca Repnika</t>
  </si>
  <si>
    <t>Ljubljanska cesta 22, 2310 Slovenska Bistrica</t>
  </si>
  <si>
    <t>Gree</t>
  </si>
  <si>
    <t>Drevenik bŠ, 3214 Podplat</t>
  </si>
  <si>
    <t>skladišče Zaloška gorica, Petrovče</t>
  </si>
  <si>
    <t>Slivniško Pohorje 23, 2311 Hoče</t>
  </si>
  <si>
    <t>Midea</t>
  </si>
  <si>
    <t>vojašnica Murska Sobota</t>
  </si>
  <si>
    <t>Kopališka 4, 9000 Murska Sobota</t>
  </si>
  <si>
    <t>TS Zg. Ložnica b.š., 2316 Zg. Ložnica</t>
  </si>
  <si>
    <t>Systemair</t>
  </si>
  <si>
    <t>Yuetu</t>
  </si>
  <si>
    <t>Vaneča, Dom borcev</t>
  </si>
  <si>
    <t>objekt Ajševica</t>
  </si>
  <si>
    <t>Ajševica, p. p. 501, 5102 Nova Gorica</t>
  </si>
  <si>
    <t>vojašnica Ankaran</t>
  </si>
  <si>
    <t>Jadranska cesta 11, 6280 Ankaran</t>
  </si>
  <si>
    <t>prenosna klima</t>
  </si>
  <si>
    <t>vojašnica Vipava</t>
  </si>
  <si>
    <t>Beblerjeva 28   JPV Vipava objekt 5</t>
  </si>
  <si>
    <t>toplotna črpalka</t>
  </si>
  <si>
    <t>vojašnica Pivka</t>
  </si>
  <si>
    <t>Kolodvorska 59, 6257 Pivka</t>
  </si>
  <si>
    <t>vojašnica Postojna</t>
  </si>
  <si>
    <t>Ljubljanska 35, 6230 Postojna</t>
  </si>
  <si>
    <t>Alfa Laval</t>
  </si>
  <si>
    <t>KNMD 9/6.3 HV Z 5/CA</t>
  </si>
  <si>
    <t>32,34 kW</t>
  </si>
  <si>
    <t>Fuji Denki</t>
  </si>
  <si>
    <t>objekt Rijavci</t>
  </si>
  <si>
    <t>Trnovo nastanitveni objekt</t>
  </si>
  <si>
    <t xml:space="preserve">IMP </t>
  </si>
  <si>
    <t>Delonghi</t>
  </si>
  <si>
    <t>27,9 kW</t>
  </si>
  <si>
    <t>80,7 kW</t>
  </si>
  <si>
    <t>BŠ, 6253 Knežak</t>
  </si>
  <si>
    <t>BŠ, 6230 Postojna</t>
  </si>
  <si>
    <t>Sinclair</t>
  </si>
  <si>
    <t>Syntec</t>
  </si>
  <si>
    <t>CXAM 070</t>
  </si>
  <si>
    <t>Vivax</t>
  </si>
  <si>
    <t>Šentviška Gora b.š., 5283 Slap ob Idrijci</t>
  </si>
  <si>
    <t>IRSVNDN</t>
  </si>
  <si>
    <t>Izpostava Celje (pisarna Slovenj Gradec)</t>
  </si>
  <si>
    <t>Meškova 21, 2380 Slovenj Gradec</t>
  </si>
  <si>
    <t/>
  </si>
  <si>
    <t>Izpostava Maribor</t>
  </si>
  <si>
    <t>Ulica Vita Kraigherja 26, 2000 Maribor</t>
  </si>
  <si>
    <t>Izpostava Postojna (pisarna Nova Gorica)</t>
  </si>
  <si>
    <t>Kidričeva ulica 13, 5000 Nova Gorica</t>
  </si>
  <si>
    <t xml:space="preserve">Izpostava Postojna </t>
  </si>
  <si>
    <t>Izpostava Maribor (pisarna Ptuj)</t>
  </si>
  <si>
    <t>DOZ</t>
  </si>
  <si>
    <t>Mariborska cesta 29, 3000 Celje</t>
  </si>
  <si>
    <t>ventilator</t>
  </si>
  <si>
    <t>KN 63 (11)</t>
  </si>
  <si>
    <t>KN16E(1A5A)</t>
  </si>
  <si>
    <t>vojašnica generala Rudolfa Maistra</t>
  </si>
  <si>
    <t>KND (16 C)</t>
  </si>
  <si>
    <t>KND ( 11)</t>
  </si>
  <si>
    <t>odvodni ventilator</t>
  </si>
  <si>
    <t>SRVP - 400  STREŠNI</t>
  </si>
  <si>
    <t>SRVP - 500  STREŠNI</t>
  </si>
  <si>
    <t>SRVP - 600  STREŠNI</t>
  </si>
  <si>
    <t>DVV4504-8/100 (strešni)</t>
  </si>
  <si>
    <t>SRVP - 355  (strešni)</t>
  </si>
  <si>
    <t>vojaški objekt Ajševica</t>
  </si>
  <si>
    <t>IMP, KN 6.3d 1A,0,6/1,7m3, leto 1994</t>
  </si>
  <si>
    <t xml:space="preserve">SRV-P 500/160-6/8, 9200/7200, strešni </t>
  </si>
  <si>
    <t>objekt Apače</t>
  </si>
  <si>
    <t>objekt Boč</t>
  </si>
  <si>
    <t>objekt Petrovče</t>
  </si>
  <si>
    <t>objekt Ledinekov Kogel</t>
  </si>
  <si>
    <t>objekt Vaneča</t>
  </si>
  <si>
    <t>Tip naprave (kanalski ventilator, odvodni ventilator,…)</t>
  </si>
  <si>
    <t>Pretok zraka
dovod/odvod
[m3/h)</t>
  </si>
  <si>
    <t>objekt Zgornja Ložnica</t>
  </si>
  <si>
    <t>objekt Bač</t>
  </si>
  <si>
    <t>objekt Poček</t>
  </si>
  <si>
    <t>objekt Mačkovci</t>
  </si>
  <si>
    <t>objekt Mlake</t>
  </si>
  <si>
    <t>objekt Šentviška Gora</t>
  </si>
  <si>
    <t>Beblerjeva 28, JPV Vipava</t>
  </si>
  <si>
    <t>TS Mačkovec (brez naslova)</t>
  </si>
  <si>
    <t>SRV-P 318/135-6/8, 2760/2150, strešnI</t>
  </si>
  <si>
    <t>SKUPAJ:</t>
  </si>
  <si>
    <t>Zavihek "SKLOP A_x_a (split, VRF)"</t>
  </si>
  <si>
    <t>Zavihek "SKLOP A_x_b (agregati, klimati)"</t>
  </si>
  <si>
    <t>Split in VRF sistemi po objektih, lokaciji, proizvajalcu, številu enot,…</t>
  </si>
  <si>
    <t>Zavihek "SKLOP A_x_c (ventilatorji, požarne lopute)"</t>
  </si>
  <si>
    <t>(DOZ, SV, URSZR, IRSVNDN)</t>
  </si>
  <si>
    <t>Ponudnik lahko odda ponudbo le za en sklop - npr. zgolj za posamezno regijo</t>
  </si>
  <si>
    <t>Ponudba za sklop/-a:</t>
  </si>
  <si>
    <t>Popis del je sestavljen iz dveh sklopov (sklop A_1 in sklop A_2) - posamezen sklop je zaradi preglednosti dodatneje razčlenjen</t>
  </si>
  <si>
    <t xml:space="preserve">Ponudnik naj označi za kateri sklop oddaja ponudbo - v kolikor za kateri sklop ne želi odda ponudbe, </t>
  </si>
  <si>
    <t xml:space="preserve">(na posamezen sklop 3 pooblaščene serviserje – tiste, ki imajo ustrezno spričevalo) </t>
  </si>
  <si>
    <t>v kolikor se odda ponudbo za oba sklopa potrebuje 4,</t>
  </si>
  <si>
    <t xml:space="preserve">v kolikor se odda ponudbo za en sklop potrebuje 3, </t>
  </si>
  <si>
    <t xml:space="preserve">1 pooblaščen serviser za proizvajalca Mitsubishi Electric </t>
  </si>
  <si>
    <t>(spričevalo mora biti veljavno vsaj že 2 leti)</t>
  </si>
  <si>
    <t xml:space="preserve">Pregled vzdrževanja za sklopa A - pogostost izvajanja del, obdobje izvajanja del, pričetek izvajanja del, </t>
  </si>
  <si>
    <t>"Pregled A sklop", "Sklop A (split, VRV, agregati, klimati, ventilatorji)",</t>
  </si>
  <si>
    <t>Zavihek "Pregled A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</si>
</sst>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S_I_T"/>
  </numFmts>
  <fonts count="65">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name val="Arial CE"/>
      <charset val="238"/>
    </font>
    <font>
      <b/>
      <sz val="11"/>
      <name val="Arial CE"/>
      <charset val="238"/>
    </font>
    <font>
      <b/>
      <sz val="10"/>
      <name val="Arial CE"/>
      <charset val="238"/>
    </font>
    <font>
      <sz val="12"/>
      <name val="Arial CE"/>
      <charset val="238"/>
    </font>
    <font>
      <b/>
      <sz val="12"/>
      <name val="Arial CE"/>
      <charset val="238"/>
    </font>
    <font>
      <b/>
      <sz val="20"/>
      <name val="Arial CE"/>
      <charset val="238"/>
    </font>
    <font>
      <b/>
      <sz val="14"/>
      <name val="Arial CE"/>
      <charset val="238"/>
    </font>
    <font>
      <sz val="10"/>
      <name val="Times New Roman"/>
      <family val="1"/>
      <charset val="238"/>
    </font>
    <font>
      <b/>
      <sz val="10"/>
      <name val="Arial"/>
      <family val="2"/>
      <charset val="238"/>
    </font>
    <font>
      <b/>
      <sz val="12"/>
      <name val="Arial"/>
      <family val="2"/>
      <charset val="238"/>
    </font>
    <font>
      <sz val="10"/>
      <name val="Arial"/>
      <family val="2"/>
      <charset val="238"/>
    </font>
    <font>
      <b/>
      <sz val="14"/>
      <name val="Arial"/>
      <family val="2"/>
      <charset val="238"/>
    </font>
    <font>
      <sz val="12"/>
      <name val="Arial"/>
      <family val="2"/>
      <charset val="238"/>
    </font>
    <font>
      <sz val="11"/>
      <color indexed="8"/>
      <name val="Arial"/>
      <family val="2"/>
      <charset val="238"/>
    </font>
    <font>
      <sz val="9"/>
      <name val="Arial"/>
      <family val="2"/>
      <charset val="238"/>
    </font>
    <font>
      <sz val="9"/>
      <color indexed="56"/>
      <name val="Arial"/>
      <family val="2"/>
      <charset val="238"/>
    </font>
    <font>
      <sz val="9"/>
      <color indexed="8"/>
      <name val="Arial"/>
      <family val="2"/>
      <charset val="238"/>
    </font>
    <font>
      <b/>
      <u/>
      <sz val="9"/>
      <name val="Arial"/>
      <family val="2"/>
      <charset val="238"/>
    </font>
    <font>
      <b/>
      <sz val="9"/>
      <name val="Arial"/>
      <family val="2"/>
      <charset val="238"/>
    </font>
    <font>
      <sz val="11"/>
      <name val="Arial"/>
      <family val="2"/>
      <charset val="238"/>
    </font>
    <font>
      <b/>
      <sz val="11"/>
      <name val="Arial"/>
      <family val="2"/>
      <charset val="238"/>
    </font>
    <font>
      <sz val="9"/>
      <name val="Symbol"/>
      <family val="1"/>
      <charset val="2"/>
    </font>
    <font>
      <sz val="7.2"/>
      <name val="Arial"/>
      <family val="2"/>
      <charset val="238"/>
    </font>
    <font>
      <sz val="9"/>
      <color rgb="FFFF0000"/>
      <name val="Arial"/>
      <family val="2"/>
      <charset val="238"/>
    </font>
    <font>
      <sz val="10"/>
      <color rgb="FFFF0000"/>
      <name val="Arial"/>
      <family val="2"/>
      <charset val="238"/>
    </font>
    <font>
      <sz val="11"/>
      <color rgb="FFFF0000"/>
      <name val="Arial"/>
      <family val="2"/>
      <charset val="238"/>
    </font>
    <font>
      <sz val="11"/>
      <name val="Calibri"/>
      <family val="2"/>
      <charset val="238"/>
      <scheme val="minor"/>
    </font>
    <font>
      <b/>
      <u/>
      <sz val="9"/>
      <color rgb="FFFF0000"/>
      <name val="Arial"/>
      <family val="2"/>
      <charset val="238"/>
    </font>
    <font>
      <u/>
      <sz val="9"/>
      <color rgb="FFFF0000"/>
      <name val="Arial"/>
      <family val="2"/>
      <charset val="238"/>
    </font>
    <font>
      <sz val="10"/>
      <color rgb="FFFF0000"/>
      <name val="Arial CE"/>
      <charset val="238"/>
    </font>
    <font>
      <b/>
      <sz val="18"/>
      <name val="Arial"/>
      <family val="2"/>
      <charset val="238"/>
    </font>
    <font>
      <sz val="15"/>
      <color indexed="8"/>
      <name val="Arial"/>
      <family val="2"/>
      <charset val="238"/>
    </font>
    <font>
      <b/>
      <sz val="18"/>
      <color indexed="8"/>
      <name val="Arial"/>
      <family val="2"/>
      <charset val="238"/>
    </font>
    <font>
      <sz val="14"/>
      <color indexed="8"/>
      <name val="Arial"/>
      <family val="2"/>
      <charset val="238"/>
    </font>
    <font>
      <sz val="12"/>
      <color indexed="8"/>
      <name val="Arial"/>
      <family val="2"/>
      <charset val="238"/>
    </font>
    <font>
      <b/>
      <sz val="8"/>
      <color indexed="8"/>
      <name val="Arial"/>
      <family val="2"/>
      <charset val="238"/>
    </font>
    <font>
      <b/>
      <sz val="12"/>
      <color indexed="8"/>
      <name val="Arial"/>
      <family val="2"/>
      <charset val="238"/>
    </font>
    <font>
      <b/>
      <sz val="10"/>
      <color indexed="8"/>
      <name val="Arial"/>
      <family val="2"/>
      <charset val="238"/>
    </font>
    <font>
      <sz val="7"/>
      <color indexed="8"/>
      <name val="Arial"/>
      <family val="2"/>
      <charset val="238"/>
    </font>
    <font>
      <sz val="7"/>
      <color indexed="8"/>
      <name val="Symbol"/>
      <family val="1"/>
      <charset val="2"/>
    </font>
    <font>
      <sz val="7"/>
      <color theme="1"/>
      <name val="Arial"/>
      <family val="2"/>
      <charset val="238"/>
    </font>
    <font>
      <sz val="7"/>
      <color theme="1"/>
      <name val="Symbol"/>
      <family val="1"/>
      <charset val="2"/>
    </font>
    <font>
      <sz val="8"/>
      <color indexed="8"/>
      <name val="Arial"/>
      <family val="2"/>
      <charset val="238"/>
    </font>
    <font>
      <sz val="10"/>
      <color indexed="8"/>
      <name val="Arial"/>
      <family val="2"/>
      <charset val="238"/>
    </font>
    <font>
      <b/>
      <sz val="9"/>
      <color theme="1"/>
      <name val="Arial"/>
      <family val="2"/>
      <charset val="238"/>
    </font>
    <font>
      <sz val="8"/>
      <color theme="1"/>
      <name val="Arial"/>
      <family val="2"/>
      <charset val="238"/>
    </font>
    <font>
      <b/>
      <sz val="18"/>
      <color theme="1"/>
      <name val="Calibri"/>
      <family val="2"/>
      <charset val="238"/>
      <scheme val="minor"/>
    </font>
    <font>
      <sz val="14"/>
      <color theme="1"/>
      <name val="Calibri"/>
      <family val="2"/>
      <charset val="238"/>
      <scheme val="minor"/>
    </font>
    <font>
      <b/>
      <sz val="9"/>
      <color theme="1"/>
      <name val="Calibri"/>
      <family val="2"/>
      <charset val="238"/>
      <scheme val="minor"/>
    </font>
    <font>
      <b/>
      <sz val="12"/>
      <color theme="1"/>
      <name val="Calibri"/>
      <family val="2"/>
      <charset val="238"/>
      <scheme val="minor"/>
    </font>
    <font>
      <sz val="12"/>
      <color theme="1"/>
      <name val="Calibri"/>
      <family val="2"/>
      <charset val="238"/>
      <scheme val="minor"/>
    </font>
    <font>
      <b/>
      <sz val="12"/>
      <color theme="1"/>
      <name val="Arial"/>
      <family val="2"/>
      <charset val="238"/>
    </font>
    <font>
      <sz val="12"/>
      <color theme="1"/>
      <name val="Arial"/>
      <family val="2"/>
      <charset val="238"/>
    </font>
    <font>
      <sz val="10"/>
      <color theme="1"/>
      <name val="Calibri"/>
      <family val="2"/>
      <charset val="238"/>
      <scheme val="minor"/>
    </font>
    <font>
      <b/>
      <sz val="7"/>
      <color indexed="8"/>
      <name val="Arial"/>
      <family val="2"/>
      <charset val="238"/>
    </font>
    <font>
      <sz val="8"/>
      <name val="Arial"/>
      <family val="2"/>
      <charset val="238"/>
    </font>
    <font>
      <b/>
      <sz val="8"/>
      <color theme="1"/>
      <name val="Arial"/>
      <family val="2"/>
      <charset val="238"/>
    </font>
    <font>
      <b/>
      <sz val="8"/>
      <name val="Arial"/>
      <family val="2"/>
      <charset val="238"/>
    </font>
    <font>
      <sz val="8"/>
      <name val="Calibri"/>
      <family val="2"/>
      <charset val="238"/>
      <scheme val="minor"/>
    </font>
    <font>
      <sz val="9"/>
      <name val="Arial"/>
      <family val="1"/>
      <charset val="2"/>
    </font>
    <font>
      <b/>
      <u/>
      <sz val="11"/>
      <name val="Calibri"/>
      <family val="2"/>
      <charset val="238"/>
      <scheme val="minor"/>
    </font>
  </fonts>
  <fills count="13">
    <fill>
      <patternFill patternType="none"/>
    </fill>
    <fill>
      <patternFill patternType="gray125"/>
    </fill>
    <fill>
      <patternFill patternType="solid">
        <fgColor theme="3"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
      <patternFill patternType="solid">
        <fgColor theme="4"/>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17" fillId="0" borderId="0"/>
    <xf numFmtId="0" fontId="1" fillId="0" borderId="0"/>
    <xf numFmtId="0" fontId="1" fillId="0" borderId="0"/>
  </cellStyleXfs>
  <cellXfs count="46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5" fillId="0" borderId="0" xfId="0" applyFont="1" applyBorder="1" applyAlignment="1" applyProtection="1">
      <alignment vertical="center"/>
    </xf>
    <xf numFmtId="0" fontId="4" fillId="0" borderId="0" xfId="0" applyFont="1" applyBorder="1" applyAlignment="1" applyProtection="1"/>
    <xf numFmtId="0" fontId="4" fillId="0" borderId="5" xfId="0" applyFont="1" applyBorder="1" applyAlignment="1" applyProtection="1"/>
    <xf numFmtId="0" fontId="4" fillId="0" borderId="4" xfId="0" applyFont="1" applyBorder="1" applyAlignment="1" applyProtection="1"/>
    <xf numFmtId="0" fontId="4" fillId="0" borderId="0" xfId="0" applyFont="1" applyFill="1" applyBorder="1" applyAlignment="1" applyProtection="1"/>
    <xf numFmtId="4" fontId="4" fillId="0" borderId="0" xfId="0" applyNumberFormat="1" applyFont="1" applyFill="1" applyBorder="1" applyAlignment="1" applyProtection="1"/>
    <xf numFmtId="4" fontId="4" fillId="0" borderId="0" xfId="0" applyNumberFormat="1" applyFont="1" applyBorder="1" applyAlignment="1" applyProtection="1"/>
    <xf numFmtId="164" fontId="4" fillId="0" borderId="0" xfId="0" applyNumberFormat="1" applyFont="1" applyBorder="1" applyAlignment="1" applyProtection="1"/>
    <xf numFmtId="0" fontId="7" fillId="0" borderId="0" xfId="0" applyFont="1" applyBorder="1" applyAlignment="1" applyProtection="1"/>
    <xf numFmtId="0" fontId="8" fillId="0" borderId="0" xfId="0" applyFont="1" applyBorder="1" applyAlignment="1" applyProtection="1">
      <alignment horizontal="center" vertical="center" wrapText="1"/>
    </xf>
    <xf numFmtId="0" fontId="0" fillId="0" borderId="0" xfId="0" applyBorder="1" applyAlignment="1" applyProtection="1"/>
    <xf numFmtId="0" fontId="11" fillId="0" borderId="4" xfId="0" applyFont="1" applyBorder="1" applyAlignment="1" applyProtection="1"/>
    <xf numFmtId="0" fontId="11" fillId="0" borderId="1" xfId="0" applyFont="1" applyBorder="1" applyAlignment="1" applyProtection="1"/>
    <xf numFmtId="0" fontId="12" fillId="0" borderId="2" xfId="0" applyFont="1" applyBorder="1" applyAlignment="1" applyProtection="1">
      <alignment horizontal="center"/>
    </xf>
    <xf numFmtId="0" fontId="12" fillId="0" borderId="2" xfId="0" applyFont="1" applyBorder="1" applyAlignment="1" applyProtection="1"/>
    <xf numFmtId="4" fontId="13" fillId="0" borderId="2" xfId="0" applyNumberFormat="1" applyFont="1" applyBorder="1" applyAlignment="1" applyProtection="1">
      <alignment horizontal="right"/>
    </xf>
    <xf numFmtId="164" fontId="14" fillId="0" borderId="2" xfId="0" applyNumberFormat="1" applyFont="1" applyBorder="1" applyAlignment="1" applyProtection="1"/>
    <xf numFmtId="0" fontId="11" fillId="0" borderId="3" xfId="0" applyFont="1" applyBorder="1" applyAlignment="1" applyProtection="1"/>
    <xf numFmtId="0" fontId="11" fillId="0" borderId="5" xfId="0" applyFont="1" applyBorder="1" applyAlignment="1" applyProtection="1"/>
    <xf numFmtId="0" fontId="15" fillId="0" borderId="0" xfId="0" applyFont="1" applyFill="1" applyBorder="1" applyAlignment="1" applyProtection="1">
      <alignment horizontal="center" vertical="center"/>
    </xf>
    <xf numFmtId="0" fontId="15" fillId="0" borderId="0" xfId="0" applyFont="1" applyFill="1" applyBorder="1" applyAlignment="1" applyProtection="1"/>
    <xf numFmtId="0" fontId="12" fillId="0" borderId="0" xfId="0" applyFont="1" applyFill="1" applyBorder="1" applyAlignment="1" applyProtection="1"/>
    <xf numFmtId="4" fontId="13" fillId="0" borderId="0" xfId="0" applyNumberFormat="1" applyFont="1" applyBorder="1" applyAlignment="1" applyProtection="1">
      <alignment horizontal="right"/>
    </xf>
    <xf numFmtId="164" fontId="14" fillId="0" borderId="0" xfId="0" applyNumberFormat="1" applyFont="1" applyBorder="1" applyAlignment="1" applyProtection="1"/>
    <xf numFmtId="164" fontId="16" fillId="0" borderId="0" xfId="0" applyNumberFormat="1" applyFont="1" applyBorder="1" applyAlignment="1" applyProtection="1">
      <alignment vertical="center"/>
    </xf>
    <xf numFmtId="0" fontId="11" fillId="0" borderId="6" xfId="0" applyFont="1" applyBorder="1" applyAlignment="1" applyProtection="1"/>
    <xf numFmtId="0" fontId="15" fillId="0" borderId="7" xfId="0" applyFont="1" applyFill="1" applyBorder="1" applyAlignment="1" applyProtection="1">
      <alignment horizontal="center" vertical="center"/>
    </xf>
    <xf numFmtId="0" fontId="15" fillId="0" borderId="7" xfId="0" applyFont="1" applyFill="1" applyBorder="1" applyAlignment="1" applyProtection="1"/>
    <xf numFmtId="0" fontId="12" fillId="0" borderId="7" xfId="0" applyFont="1" applyFill="1" applyBorder="1" applyAlignment="1" applyProtection="1"/>
    <xf numFmtId="4" fontId="13" fillId="0" borderId="7" xfId="0" applyNumberFormat="1" applyFont="1" applyBorder="1" applyAlignment="1" applyProtection="1">
      <alignment horizontal="right"/>
    </xf>
    <xf numFmtId="164" fontId="14" fillId="0" borderId="7" xfId="0" applyNumberFormat="1" applyFont="1" applyBorder="1" applyAlignment="1" applyProtection="1"/>
    <xf numFmtId="164" fontId="16" fillId="0" borderId="7" xfId="0" applyNumberFormat="1" applyFont="1" applyBorder="1" applyAlignment="1" applyProtection="1">
      <alignment vertical="center"/>
    </xf>
    <xf numFmtId="0" fontId="11" fillId="0" borderId="8" xfId="0" applyFont="1" applyBorder="1" applyAlignment="1" applyProtection="1"/>
    <xf numFmtId="0" fontId="11" fillId="0" borderId="0" xfId="0" applyFont="1" applyBorder="1" applyAlignment="1" applyProtection="1"/>
    <xf numFmtId="0" fontId="13" fillId="0" borderId="0" xfId="0" applyFont="1" applyBorder="1" applyAlignment="1" applyProtection="1">
      <alignment horizontal="center"/>
    </xf>
    <xf numFmtId="0" fontId="13" fillId="0" borderId="0" xfId="0" applyFont="1" applyBorder="1" applyAlignment="1" applyProtection="1"/>
    <xf numFmtId="0" fontId="12" fillId="0" borderId="0" xfId="0" applyFont="1" applyBorder="1" applyAlignment="1" applyProtection="1"/>
    <xf numFmtId="0" fontId="11" fillId="0" borderId="9" xfId="0" applyFont="1" applyBorder="1" applyAlignment="1" applyProtection="1"/>
    <xf numFmtId="0" fontId="16" fillId="0" borderId="10" xfId="0" applyFont="1" applyBorder="1" applyAlignment="1" applyProtection="1">
      <alignment horizontal="center"/>
    </xf>
    <xf numFmtId="0" fontId="14" fillId="0" borderId="10" xfId="0" applyFont="1" applyBorder="1" applyAlignment="1" applyProtection="1"/>
    <xf numFmtId="4" fontId="12" fillId="0" borderId="10" xfId="0" applyNumberFormat="1" applyFont="1" applyBorder="1" applyAlignment="1" applyProtection="1"/>
    <xf numFmtId="164" fontId="14" fillId="0" borderId="10" xfId="0" applyNumberFormat="1" applyFont="1" applyBorder="1" applyAlignment="1" applyProtection="1"/>
    <xf numFmtId="0" fontId="11" fillId="0" borderId="11" xfId="0" applyFont="1" applyBorder="1" applyAlignment="1" applyProtection="1"/>
    <xf numFmtId="0" fontId="11" fillId="0" borderId="12" xfId="0" applyFont="1" applyBorder="1" applyAlignment="1" applyProtection="1"/>
    <xf numFmtId="0" fontId="16" fillId="0" borderId="0" xfId="0" applyFont="1" applyBorder="1" applyAlignment="1" applyProtection="1">
      <alignment vertical="center"/>
    </xf>
    <xf numFmtId="0" fontId="16" fillId="0" borderId="0" xfId="0" applyFont="1" applyFill="1" applyBorder="1" applyAlignment="1" applyProtection="1">
      <alignment vertical="center"/>
    </xf>
    <xf numFmtId="4" fontId="13" fillId="0" borderId="0" xfId="0" applyNumberFormat="1" applyFont="1" applyFill="1" applyBorder="1" applyAlignment="1" applyProtection="1">
      <alignment vertical="center"/>
    </xf>
    <xf numFmtId="0" fontId="11" fillId="0" borderId="13" xfId="0" applyFont="1" applyBorder="1" applyAlignment="1" applyProtection="1"/>
    <xf numFmtId="0" fontId="4" fillId="0" borderId="12" xfId="0" applyFont="1" applyBorder="1" applyAlignment="1" applyProtection="1"/>
    <xf numFmtId="4" fontId="13" fillId="0" borderId="0" xfId="0" applyNumberFormat="1" applyFont="1" applyBorder="1" applyAlignment="1" applyProtection="1">
      <alignment vertical="center"/>
    </xf>
    <xf numFmtId="0" fontId="4" fillId="0" borderId="13" xfId="0" applyFont="1" applyBorder="1" applyAlignment="1" applyProtection="1"/>
    <xf numFmtId="0" fontId="4" fillId="0" borderId="14" xfId="0" applyFont="1" applyBorder="1" applyAlignment="1" applyProtection="1"/>
    <xf numFmtId="0" fontId="16" fillId="0" borderId="15" xfId="0" applyFont="1" applyBorder="1" applyAlignment="1" applyProtection="1">
      <alignment vertical="center"/>
    </xf>
    <xf numFmtId="4" fontId="13" fillId="0" borderId="15" xfId="0" applyNumberFormat="1" applyFont="1" applyBorder="1" applyAlignment="1" applyProtection="1">
      <alignment vertical="center"/>
    </xf>
    <xf numFmtId="0" fontId="4" fillId="0" borderId="16" xfId="0" applyFont="1" applyBorder="1" applyAlignment="1" applyProtection="1"/>
    <xf numFmtId="0" fontId="18" fillId="0" borderId="1" xfId="1" applyFont="1" applyFill="1" applyBorder="1" applyAlignment="1" applyProtection="1">
      <alignment horizontal="right" vertical="top"/>
    </xf>
    <xf numFmtId="0" fontId="18" fillId="0" borderId="2" xfId="1" applyFont="1" applyFill="1" applyBorder="1" applyAlignment="1" applyProtection="1">
      <alignment horizontal="left" vertical="top"/>
    </xf>
    <xf numFmtId="0" fontId="18" fillId="0" borderId="2" xfId="1" applyFont="1" applyFill="1" applyBorder="1" applyAlignment="1" applyProtection="1">
      <alignment horizontal="center" vertical="top"/>
    </xf>
    <xf numFmtId="3" fontId="18" fillId="0" borderId="2" xfId="1" applyNumberFormat="1" applyFont="1" applyFill="1" applyBorder="1" applyAlignment="1" applyProtection="1">
      <alignment horizontal="center" vertical="top"/>
    </xf>
    <xf numFmtId="4" fontId="19" fillId="0" borderId="2" xfId="1" applyNumberFormat="1" applyFont="1" applyFill="1" applyBorder="1" applyAlignment="1" applyProtection="1">
      <alignment horizontal="center" vertical="top"/>
    </xf>
    <xf numFmtId="4" fontId="18" fillId="0" borderId="2" xfId="1" applyNumberFormat="1" applyFont="1" applyFill="1" applyBorder="1" applyAlignment="1" applyProtection="1"/>
    <xf numFmtId="164" fontId="18" fillId="0" borderId="2" xfId="1" applyNumberFormat="1" applyFont="1" applyFill="1" applyBorder="1" applyAlignment="1" applyProtection="1"/>
    <xf numFmtId="0" fontId="20" fillId="0" borderId="2" xfId="1" applyFont="1" applyFill="1" applyBorder="1" applyAlignment="1" applyProtection="1"/>
    <xf numFmtId="0" fontId="17" fillId="0" borderId="2" xfId="1" applyFont="1" applyFill="1" applyBorder="1" applyAlignment="1" applyProtection="1"/>
    <xf numFmtId="0" fontId="17" fillId="0" borderId="3" xfId="1" applyFill="1" applyBorder="1" applyAlignment="1" applyProtection="1"/>
    <xf numFmtId="0" fontId="17" fillId="0" borderId="5" xfId="1" applyFill="1" applyBorder="1" applyAlignment="1" applyProtection="1"/>
    <xf numFmtId="0" fontId="18" fillId="0" borderId="4" xfId="1" applyFont="1" applyFill="1" applyBorder="1" applyAlignment="1" applyProtection="1">
      <alignment horizontal="right" vertical="top"/>
    </xf>
    <xf numFmtId="1" fontId="21" fillId="0" borderId="0" xfId="1" applyNumberFormat="1" applyFont="1" applyFill="1" applyBorder="1" applyAlignment="1" applyProtection="1">
      <alignment horizontal="left" vertical="top"/>
    </xf>
    <xf numFmtId="0" fontId="22" fillId="0" borderId="0" xfId="1" applyFont="1" applyFill="1" applyBorder="1" applyAlignment="1" applyProtection="1">
      <alignment horizontal="left" vertical="top"/>
    </xf>
    <xf numFmtId="0" fontId="18" fillId="0" borderId="0" xfId="1" applyFont="1" applyFill="1" applyBorder="1" applyAlignment="1" applyProtection="1">
      <alignment horizontal="center" vertical="top"/>
    </xf>
    <xf numFmtId="3" fontId="18" fillId="0" borderId="0" xfId="1" applyNumberFormat="1" applyFont="1" applyFill="1" applyBorder="1" applyAlignment="1" applyProtection="1">
      <alignment horizontal="center" vertical="top"/>
    </xf>
    <xf numFmtId="4" fontId="18" fillId="0" borderId="0" xfId="1" applyNumberFormat="1" applyFont="1" applyFill="1" applyBorder="1" applyAlignment="1" applyProtection="1">
      <alignment horizontal="center" vertical="top"/>
    </xf>
    <xf numFmtId="4" fontId="18" fillId="0" borderId="0" xfId="1" applyNumberFormat="1" applyFont="1" applyFill="1" applyBorder="1" applyAlignment="1" applyProtection="1"/>
    <xf numFmtId="164" fontId="18" fillId="0" borderId="0" xfId="1" applyNumberFormat="1" applyFont="1" applyFill="1" applyBorder="1" applyAlignment="1" applyProtection="1"/>
    <xf numFmtId="0" fontId="18" fillId="0" borderId="0" xfId="1" applyFont="1" applyFill="1" applyBorder="1" applyAlignment="1" applyProtection="1"/>
    <xf numFmtId="0" fontId="23" fillId="0" borderId="0" xfId="1" applyFont="1" applyFill="1" applyBorder="1" applyAlignment="1" applyProtection="1"/>
    <xf numFmtId="0" fontId="23" fillId="0" borderId="5" xfId="1" applyFont="1" applyFill="1" applyBorder="1" applyAlignment="1" applyProtection="1"/>
    <xf numFmtId="1" fontId="22" fillId="0" borderId="0" xfId="1" applyNumberFormat="1" applyFont="1" applyFill="1" applyBorder="1" applyAlignment="1" applyProtection="1">
      <alignment horizontal="left" vertical="top"/>
    </xf>
    <xf numFmtId="0" fontId="22" fillId="0" borderId="0" xfId="1" applyFont="1" applyFill="1" applyBorder="1" applyAlignment="1" applyProtection="1">
      <alignment horizontal="center" vertical="top"/>
    </xf>
    <xf numFmtId="3" fontId="22" fillId="0" borderId="0" xfId="1" applyNumberFormat="1" applyFont="1" applyFill="1" applyBorder="1" applyAlignment="1" applyProtection="1">
      <alignment horizontal="center" vertical="top"/>
    </xf>
    <xf numFmtId="4" fontId="22" fillId="0" borderId="0" xfId="1" applyNumberFormat="1" applyFont="1" applyFill="1" applyBorder="1" applyAlignment="1" applyProtection="1">
      <alignment horizontal="center" vertical="top"/>
    </xf>
    <xf numFmtId="4" fontId="22" fillId="0" borderId="0" xfId="1" applyNumberFormat="1" applyFont="1" applyFill="1" applyBorder="1" applyAlignment="1" applyProtection="1"/>
    <xf numFmtId="164" fontId="22" fillId="0" borderId="0" xfId="1" applyNumberFormat="1" applyFont="1" applyFill="1" applyBorder="1" applyAlignment="1" applyProtection="1"/>
    <xf numFmtId="0" fontId="22" fillId="0" borderId="0" xfId="1" applyFont="1" applyFill="1" applyBorder="1" applyAlignment="1" applyProtection="1"/>
    <xf numFmtId="0" fontId="24" fillId="0" borderId="0" xfId="1" applyFont="1" applyFill="1" applyBorder="1" applyAlignment="1" applyProtection="1"/>
    <xf numFmtId="0" fontId="24" fillId="0" borderId="5" xfId="1" applyFont="1" applyFill="1" applyBorder="1" applyAlignment="1" applyProtection="1"/>
    <xf numFmtId="0" fontId="18" fillId="0" borderId="4" xfId="0" applyFont="1" applyFill="1" applyBorder="1" applyAlignment="1" applyProtection="1">
      <alignment horizontal="right" vertical="top"/>
    </xf>
    <xf numFmtId="0" fontId="18" fillId="0" borderId="0" xfId="1" applyFont="1" applyFill="1" applyBorder="1" applyAlignment="1" applyProtection="1">
      <alignment horizontal="left" vertical="center"/>
    </xf>
    <xf numFmtId="0" fontId="18" fillId="0" borderId="0" xfId="1" applyFont="1" applyFill="1" applyBorder="1" applyAlignment="1" applyProtection="1">
      <alignment horizontal="center" vertical="center"/>
    </xf>
    <xf numFmtId="3" fontId="18" fillId="0" borderId="0" xfId="1" applyNumberFormat="1" applyFont="1" applyFill="1" applyBorder="1" applyAlignment="1" applyProtection="1">
      <alignment horizontal="center" vertical="center"/>
    </xf>
    <xf numFmtId="4" fontId="18" fillId="0" borderId="0" xfId="1" applyNumberFormat="1" applyFont="1" applyFill="1" applyBorder="1" applyAlignment="1" applyProtection="1">
      <alignment horizontal="center" vertical="center"/>
    </xf>
    <xf numFmtId="4" fontId="18" fillId="0" borderId="0" xfId="1" applyNumberFormat="1" applyFont="1" applyFill="1" applyBorder="1" applyAlignment="1" applyProtection="1">
      <alignment vertical="center"/>
    </xf>
    <xf numFmtId="164" fontId="18" fillId="0" borderId="0" xfId="1" applyNumberFormat="1" applyFont="1" applyFill="1" applyBorder="1" applyAlignment="1" applyProtection="1">
      <alignment vertical="center"/>
    </xf>
    <xf numFmtId="0" fontId="18" fillId="0" borderId="0" xfId="1" applyFont="1" applyFill="1" applyBorder="1" applyAlignment="1" applyProtection="1">
      <alignment vertical="center"/>
    </xf>
    <xf numFmtId="0" fontId="23" fillId="0" borderId="0" xfId="1" applyFont="1" applyFill="1" applyBorder="1" applyAlignment="1" applyProtection="1">
      <alignment vertical="center"/>
    </xf>
    <xf numFmtId="1" fontId="18" fillId="0" borderId="0" xfId="1" applyNumberFormat="1" applyFont="1" applyFill="1" applyBorder="1" applyAlignment="1" applyProtection="1">
      <alignment horizontal="left" vertical="top"/>
    </xf>
    <xf numFmtId="0" fontId="18" fillId="0" borderId="0" xfId="1" applyFont="1" applyFill="1" applyBorder="1" applyAlignment="1" applyProtection="1">
      <alignment horizontal="left" vertical="top"/>
    </xf>
    <xf numFmtId="0" fontId="22" fillId="0" borderId="0" xfId="1" applyFont="1" applyFill="1" applyBorder="1" applyAlignment="1" applyProtection="1">
      <alignment horizontal="left" vertical="center"/>
    </xf>
    <xf numFmtId="0" fontId="22" fillId="0" borderId="0" xfId="1" applyFont="1" applyFill="1" applyBorder="1" applyAlignment="1" applyProtection="1">
      <alignment horizontal="center" vertical="center"/>
    </xf>
    <xf numFmtId="3" fontId="22" fillId="0" borderId="0" xfId="1"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27" fillId="0" borderId="0" xfId="0" applyFont="1" applyFill="1" applyBorder="1" applyAlignment="1" applyProtection="1">
      <alignment horizontal="center" vertical="center"/>
    </xf>
    <xf numFmtId="3" fontId="27" fillId="0" borderId="0" xfId="0" applyNumberFormat="1" applyFont="1" applyFill="1" applyBorder="1" applyAlignment="1" applyProtection="1">
      <alignment horizontal="center" vertical="center"/>
    </xf>
    <xf numFmtId="4" fontId="27" fillId="0" borderId="0" xfId="0" applyNumberFormat="1" applyFont="1" applyFill="1" applyBorder="1" applyAlignment="1" applyProtection="1">
      <alignment horizontal="center" vertical="center"/>
    </xf>
    <xf numFmtId="4" fontId="28" fillId="0" borderId="0" xfId="0" applyNumberFormat="1" applyFont="1" applyBorder="1" applyAlignment="1" applyProtection="1">
      <alignment vertical="center"/>
    </xf>
    <xf numFmtId="164" fontId="28" fillId="0" borderId="0" xfId="0" applyNumberFormat="1" applyFont="1" applyBorder="1" applyAlignment="1" applyProtection="1">
      <alignment vertical="center"/>
    </xf>
    <xf numFmtId="0" fontId="29" fillId="0" borderId="0" xfId="0" applyFont="1" applyBorder="1" applyAlignment="1" applyProtection="1">
      <alignment vertical="center"/>
    </xf>
    <xf numFmtId="0" fontId="29" fillId="0" borderId="0" xfId="1" applyFont="1" applyFill="1" applyBorder="1" applyAlignment="1" applyProtection="1">
      <alignment vertical="center"/>
    </xf>
    <xf numFmtId="0" fontId="29" fillId="0" borderId="5" xfId="1" applyFont="1" applyFill="1" applyBorder="1" applyAlignment="1" applyProtection="1"/>
    <xf numFmtId="0" fontId="18" fillId="0" borderId="0" xfId="0" applyFont="1" applyFill="1" applyBorder="1" applyAlignment="1" applyProtection="1">
      <alignment horizontal="left" vertical="center"/>
    </xf>
    <xf numFmtId="0" fontId="18" fillId="0" borderId="0" xfId="0" applyFont="1" applyFill="1" applyBorder="1" applyAlignment="1" applyProtection="1">
      <alignment horizontal="center" vertical="center"/>
    </xf>
    <xf numFmtId="3" fontId="18" fillId="0" borderId="0" xfId="0" applyNumberFormat="1" applyFont="1" applyFill="1" applyBorder="1" applyAlignment="1" applyProtection="1">
      <alignment horizontal="center" vertical="center"/>
    </xf>
    <xf numFmtId="4" fontId="18" fillId="0" borderId="0" xfId="0" applyNumberFormat="1" applyFont="1" applyFill="1" applyBorder="1" applyAlignment="1" applyProtection="1">
      <alignment horizontal="center" vertical="center"/>
    </xf>
    <xf numFmtId="4" fontId="14" fillId="0" borderId="0" xfId="0" applyNumberFormat="1" applyFont="1" applyBorder="1" applyAlignment="1" applyProtection="1">
      <alignment vertical="center"/>
    </xf>
    <xf numFmtId="164" fontId="14" fillId="0" borderId="0" xfId="0" applyNumberFormat="1" applyFont="1" applyBorder="1" applyAlignment="1" applyProtection="1">
      <alignment vertical="center"/>
    </xf>
    <xf numFmtId="0" fontId="23" fillId="0" borderId="0" xfId="0" applyFont="1" applyBorder="1" applyAlignment="1" applyProtection="1">
      <alignment vertical="center"/>
    </xf>
    <xf numFmtId="0" fontId="18" fillId="0" borderId="6" xfId="1" applyFont="1" applyFill="1" applyBorder="1" applyAlignment="1" applyProtection="1">
      <alignment horizontal="right" vertical="top"/>
    </xf>
    <xf numFmtId="0" fontId="27" fillId="0" borderId="7" xfId="1" applyFont="1" applyFill="1" applyBorder="1" applyAlignment="1" applyProtection="1">
      <alignment horizontal="left" vertical="center"/>
    </xf>
    <xf numFmtId="0" fontId="27" fillId="0" borderId="7" xfId="1" applyFont="1" applyFill="1" applyBorder="1" applyAlignment="1" applyProtection="1">
      <alignment horizontal="center" vertical="center"/>
    </xf>
    <xf numFmtId="3" fontId="27" fillId="0" borderId="7"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vertical="center"/>
    </xf>
    <xf numFmtId="164" fontId="27" fillId="0" borderId="7" xfId="1" applyNumberFormat="1" applyFont="1" applyFill="1" applyBorder="1" applyAlignment="1" applyProtection="1">
      <alignment vertical="center"/>
    </xf>
    <xf numFmtId="0" fontId="27" fillId="0" borderId="7" xfId="1" applyFont="1" applyFill="1" applyBorder="1" applyAlignment="1" applyProtection="1">
      <alignment vertical="center"/>
    </xf>
    <xf numFmtId="0" fontId="29" fillId="0" borderId="7" xfId="1" applyFont="1" applyFill="1" applyBorder="1" applyAlignment="1" applyProtection="1">
      <alignment vertical="center"/>
    </xf>
    <xf numFmtId="0" fontId="29" fillId="0" borderId="8" xfId="1" applyFont="1" applyFill="1" applyBorder="1" applyAlignment="1" applyProtection="1"/>
    <xf numFmtId="0" fontId="0" fillId="0" borderId="4" xfId="0" applyBorder="1" applyAlignment="1" applyProtection="1"/>
    <xf numFmtId="0" fontId="27" fillId="0" borderId="2" xfId="1" applyFont="1" applyFill="1" applyBorder="1" applyAlignment="1" applyProtection="1">
      <alignment horizontal="left" vertical="top"/>
    </xf>
    <xf numFmtId="0" fontId="27" fillId="0" borderId="2" xfId="1" applyFont="1" applyFill="1" applyBorder="1" applyAlignment="1" applyProtection="1">
      <alignment horizontal="center" vertical="top"/>
    </xf>
    <xf numFmtId="3" fontId="27" fillId="0" borderId="2" xfId="1" applyNumberFormat="1" applyFont="1" applyFill="1" applyBorder="1" applyAlignment="1" applyProtection="1">
      <alignment horizontal="center" vertical="top"/>
    </xf>
    <xf numFmtId="4" fontId="27" fillId="0" borderId="2" xfId="1" applyNumberFormat="1" applyFont="1" applyFill="1" applyBorder="1" applyAlignment="1" applyProtection="1">
      <alignment horizontal="center" vertical="top"/>
    </xf>
    <xf numFmtId="4" fontId="27" fillId="0" borderId="2" xfId="1" applyNumberFormat="1" applyFont="1" applyFill="1" applyBorder="1" applyAlignment="1" applyProtection="1"/>
    <xf numFmtId="164" fontId="27" fillId="0" borderId="2" xfId="1" applyNumberFormat="1" applyFont="1" applyFill="1" applyBorder="1" applyAlignment="1" applyProtection="1"/>
    <xf numFmtId="0" fontId="27" fillId="0" borderId="2" xfId="1" applyFont="1" applyFill="1" applyBorder="1" applyAlignment="1" applyProtection="1"/>
    <xf numFmtId="0" fontId="29" fillId="0" borderId="2" xfId="1" applyFont="1" applyFill="1" applyBorder="1" applyAlignment="1" applyProtection="1"/>
    <xf numFmtId="0" fontId="29" fillId="0" borderId="3" xfId="1" applyFont="1" applyFill="1" applyBorder="1" applyAlignment="1" applyProtection="1"/>
    <xf numFmtId="0" fontId="18" fillId="3" borderId="0" xfId="1" applyFont="1" applyFill="1" applyBorder="1" applyAlignment="1" applyProtection="1">
      <alignment horizontal="left" vertical="top"/>
    </xf>
    <xf numFmtId="0" fontId="18" fillId="0" borderId="7" xfId="1" applyFont="1" applyFill="1" applyBorder="1" applyAlignment="1" applyProtection="1">
      <alignment horizontal="left" vertical="top"/>
    </xf>
    <xf numFmtId="0" fontId="18" fillId="0" borderId="7" xfId="1" applyFont="1" applyFill="1" applyBorder="1" applyAlignment="1" applyProtection="1">
      <alignment horizontal="center" vertical="top"/>
    </xf>
    <xf numFmtId="3" fontId="18" fillId="0" borderId="7" xfId="1" applyNumberFormat="1" applyFont="1" applyFill="1" applyBorder="1" applyAlignment="1" applyProtection="1">
      <alignment horizontal="center" vertical="top"/>
    </xf>
    <xf numFmtId="4" fontId="18" fillId="0" borderId="7" xfId="1" applyNumberFormat="1" applyFont="1" applyFill="1" applyBorder="1" applyAlignment="1" applyProtection="1">
      <alignment horizontal="center" vertical="top"/>
    </xf>
    <xf numFmtId="4" fontId="18" fillId="0" borderId="7" xfId="1" applyNumberFormat="1" applyFont="1" applyFill="1" applyBorder="1" applyAlignment="1" applyProtection="1"/>
    <xf numFmtId="164" fontId="18" fillId="0" borderId="7" xfId="1" applyNumberFormat="1" applyFont="1" applyFill="1" applyBorder="1" applyAlignment="1" applyProtection="1"/>
    <xf numFmtId="0" fontId="18" fillId="0" borderId="7" xfId="1" applyFont="1" applyFill="1" applyBorder="1" applyAlignment="1" applyProtection="1"/>
    <xf numFmtId="0" fontId="23" fillId="0" borderId="7" xfId="1" applyFont="1" applyFill="1" applyBorder="1" applyAlignment="1" applyProtection="1"/>
    <xf numFmtId="0" fontId="27" fillId="0" borderId="0" xfId="1" applyFont="1" applyFill="1" applyBorder="1" applyAlignment="1" applyProtection="1">
      <alignment horizontal="left" vertical="top"/>
    </xf>
    <xf numFmtId="0" fontId="27" fillId="0" borderId="0" xfId="1" applyFont="1" applyFill="1" applyBorder="1" applyAlignment="1" applyProtection="1">
      <alignment horizontal="center" vertical="top"/>
    </xf>
    <xf numFmtId="3" fontId="27" fillId="0" borderId="0" xfId="1" applyNumberFormat="1" applyFont="1" applyFill="1" applyBorder="1" applyAlignment="1" applyProtection="1">
      <alignment horizontal="center" vertical="top"/>
    </xf>
    <xf numFmtId="4" fontId="27" fillId="0" borderId="0" xfId="1" applyNumberFormat="1" applyFont="1" applyFill="1" applyBorder="1" applyAlignment="1" applyProtection="1">
      <alignment horizontal="center" vertical="top"/>
    </xf>
    <xf numFmtId="4" fontId="27" fillId="0" borderId="0" xfId="1" applyNumberFormat="1" applyFont="1" applyFill="1" applyBorder="1" applyAlignment="1" applyProtection="1"/>
    <xf numFmtId="164" fontId="27" fillId="0" borderId="0" xfId="1" applyNumberFormat="1" applyFont="1" applyFill="1" applyBorder="1" applyAlignment="1" applyProtection="1"/>
    <xf numFmtId="0" fontId="27" fillId="0" borderId="0" xfId="1" applyFont="1" applyFill="1" applyBorder="1" applyAlignment="1" applyProtection="1"/>
    <xf numFmtId="0" fontId="22" fillId="0" borderId="0" xfId="0" applyFont="1" applyFill="1" applyBorder="1"/>
    <xf numFmtId="0" fontId="18" fillId="0" borderId="0" xfId="0" applyFont="1" applyFill="1" applyBorder="1"/>
    <xf numFmtId="49" fontId="18" fillId="0" borderId="0" xfId="0" applyNumberFormat="1" applyFont="1" applyFill="1" applyBorder="1"/>
    <xf numFmtId="0" fontId="18" fillId="0" borderId="0" xfId="0" applyFont="1" applyBorder="1"/>
    <xf numFmtId="49" fontId="18" fillId="0" borderId="0" xfId="0" applyNumberFormat="1" applyFont="1" applyBorder="1"/>
    <xf numFmtId="0" fontId="22" fillId="0" borderId="0" xfId="0" applyFont="1" applyBorder="1"/>
    <xf numFmtId="49" fontId="22" fillId="0" borderId="0" xfId="0" applyNumberFormat="1" applyFont="1" applyBorder="1"/>
    <xf numFmtId="0" fontId="27" fillId="0" borderId="0" xfId="0" applyFont="1" applyBorder="1"/>
    <xf numFmtId="49" fontId="27" fillId="0" borderId="0" xfId="0" applyNumberFormat="1" applyFont="1" applyBorder="1"/>
    <xf numFmtId="0" fontId="27" fillId="0" borderId="0" xfId="0" applyFont="1" applyFill="1" applyBorder="1"/>
    <xf numFmtId="0" fontId="31" fillId="0" borderId="0" xfId="0" applyFont="1" applyBorder="1"/>
    <xf numFmtId="0" fontId="22" fillId="0" borderId="4" xfId="1" applyFont="1" applyFill="1" applyBorder="1" applyAlignment="1" applyProtection="1">
      <alignment horizontal="right" vertical="top"/>
    </xf>
    <xf numFmtId="0" fontId="31" fillId="0" borderId="0" xfId="0" applyFont="1" applyFill="1" applyBorder="1"/>
    <xf numFmtId="0" fontId="32" fillId="0" borderId="0" xfId="0" applyFont="1" applyBorder="1"/>
    <xf numFmtId="0" fontId="2" fillId="0" borderId="2" xfId="0" applyFont="1" applyBorder="1" applyAlignment="1">
      <alignment vertical="center"/>
    </xf>
    <xf numFmtId="49" fontId="2" fillId="0" borderId="2" xfId="0" applyNumberFormat="1" applyFont="1" applyBorder="1" applyAlignment="1">
      <alignment vertical="center"/>
    </xf>
    <xf numFmtId="0" fontId="29" fillId="0" borderId="2" xfId="1" applyFont="1" applyFill="1" applyBorder="1" applyAlignment="1" applyProtection="1">
      <alignment vertical="center"/>
    </xf>
    <xf numFmtId="0" fontId="29" fillId="0" borderId="3" xfId="1" applyFont="1" applyFill="1" applyBorder="1" applyAlignment="1" applyProtection="1">
      <alignment vertical="center"/>
    </xf>
    <xf numFmtId="0" fontId="21" fillId="0" borderId="0" xfId="1" applyFont="1" applyFill="1" applyBorder="1" applyAlignment="1" applyProtection="1">
      <alignment horizontal="left" vertical="center"/>
    </xf>
    <xf numFmtId="0" fontId="0" fillId="0" borderId="5" xfId="0" applyBorder="1" applyAlignment="1" applyProtection="1"/>
    <xf numFmtId="0" fontId="30" fillId="0" borderId="0" xfId="0" applyFont="1" applyBorder="1"/>
    <xf numFmtId="0" fontId="30" fillId="0" borderId="5" xfId="0" applyFont="1" applyBorder="1"/>
    <xf numFmtId="0" fontId="0" fillId="0" borderId="0" xfId="0" applyBorder="1"/>
    <xf numFmtId="0" fontId="0" fillId="0" borderId="5" xfId="0" applyBorder="1"/>
    <xf numFmtId="0" fontId="0" fillId="0" borderId="4" xfId="0" applyBorder="1" applyAlignment="1">
      <alignment horizontal="right" vertical="center"/>
    </xf>
    <xf numFmtId="0" fontId="3" fillId="0" borderId="0" xfId="0" applyFont="1" applyBorder="1"/>
    <xf numFmtId="0" fontId="3" fillId="0" borderId="5" xfId="0" applyFont="1" applyBorder="1"/>
    <xf numFmtId="0" fontId="0" fillId="0" borderId="6" xfId="0" applyBorder="1"/>
    <xf numFmtId="0" fontId="22" fillId="0" borderId="7" xfId="1" applyFont="1" applyFill="1" applyBorder="1" applyAlignment="1" applyProtection="1">
      <alignment horizontal="left" vertical="center"/>
    </xf>
    <xf numFmtId="0" fontId="3" fillId="0" borderId="7" xfId="0" applyFont="1" applyBorder="1"/>
    <xf numFmtId="0" fontId="3" fillId="0" borderId="8" xfId="0" applyFont="1" applyBorder="1"/>
    <xf numFmtId="0" fontId="18" fillId="0" borderId="4" xfId="1" applyFont="1" applyFill="1" applyBorder="1" applyAlignment="1" applyProtection="1"/>
    <xf numFmtId="1" fontId="21" fillId="0" borderId="0" xfId="1" applyNumberFormat="1" applyFont="1" applyFill="1" applyBorder="1" applyAlignment="1" applyProtection="1">
      <alignment horizontal="left" vertical="center"/>
    </xf>
    <xf numFmtId="0" fontId="14" fillId="0" borderId="0" xfId="1" applyFont="1" applyFill="1" applyBorder="1" applyAlignment="1" applyProtection="1">
      <alignment vertical="center"/>
    </xf>
    <xf numFmtId="0" fontId="4" fillId="0" borderId="5" xfId="1" applyFont="1" applyFill="1" applyBorder="1" applyAlignment="1" applyProtection="1">
      <alignment vertical="center"/>
    </xf>
    <xf numFmtId="1" fontId="18" fillId="0" borderId="0" xfId="1" applyNumberFormat="1" applyFont="1" applyFill="1" applyBorder="1" applyAlignment="1" applyProtection="1">
      <alignment horizontal="left" vertical="center"/>
    </xf>
    <xf numFmtId="0" fontId="30" fillId="0" borderId="5" xfId="0" applyFont="1" applyBorder="1" applyAlignment="1" applyProtection="1"/>
    <xf numFmtId="0" fontId="18" fillId="0" borderId="0" xfId="1" applyNumberFormat="1" applyFont="1" applyFill="1" applyBorder="1" applyAlignment="1" applyProtection="1">
      <alignment horizontal="left" vertical="center"/>
    </xf>
    <xf numFmtId="0" fontId="23" fillId="0" borderId="5" xfId="1" applyFont="1" applyFill="1" applyBorder="1" applyAlignment="1" applyProtection="1">
      <alignment vertical="center"/>
    </xf>
    <xf numFmtId="0" fontId="29" fillId="0" borderId="8" xfId="1" applyFont="1" applyFill="1" applyBorder="1" applyAlignment="1" applyProtection="1">
      <alignment vertical="center"/>
    </xf>
    <xf numFmtId="0" fontId="27" fillId="0" borderId="2" xfId="1" applyFont="1" applyFill="1" applyBorder="1" applyAlignment="1" applyProtection="1">
      <alignment vertical="center"/>
    </xf>
    <xf numFmtId="4" fontId="27" fillId="0" borderId="2" xfId="1" applyNumberFormat="1" applyFont="1" applyFill="1" applyBorder="1" applyAlignment="1" applyProtection="1">
      <alignment vertical="center"/>
    </xf>
    <xf numFmtId="164" fontId="27" fillId="0" borderId="2" xfId="1" applyNumberFormat="1" applyFont="1" applyFill="1" applyBorder="1" applyAlignment="1" applyProtection="1">
      <alignment vertical="center"/>
    </xf>
    <xf numFmtId="0" fontId="20" fillId="0" borderId="1" xfId="1" applyFont="1" applyFill="1" applyBorder="1" applyAlignment="1" applyProtection="1"/>
    <xf numFmtId="0" fontId="27" fillId="0" borderId="2" xfId="1" applyFont="1" applyFill="1" applyBorder="1" applyAlignment="1" applyProtection="1">
      <alignment horizontal="left" vertical="center"/>
    </xf>
    <xf numFmtId="0" fontId="27" fillId="0" borderId="2" xfId="1" applyFont="1" applyFill="1" applyBorder="1" applyAlignment="1" applyProtection="1">
      <alignment horizontal="center" vertical="center"/>
    </xf>
    <xf numFmtId="3" fontId="27" fillId="0" borderId="2" xfId="1" applyNumberFormat="1" applyFont="1" applyFill="1" applyBorder="1" applyAlignment="1" applyProtection="1">
      <alignment horizontal="center" vertical="center"/>
    </xf>
    <xf numFmtId="4" fontId="27" fillId="0" borderId="2" xfId="1" applyNumberFormat="1" applyFont="1" applyFill="1" applyBorder="1" applyAlignment="1" applyProtection="1">
      <alignment horizontal="center" vertical="center"/>
    </xf>
    <xf numFmtId="0" fontId="28" fillId="0" borderId="2" xfId="1" applyFont="1" applyFill="1" applyBorder="1" applyAlignment="1" applyProtection="1">
      <alignment vertical="center"/>
    </xf>
    <xf numFmtId="0" fontId="33" fillId="0" borderId="3" xfId="1" applyFont="1" applyFill="1" applyBorder="1" applyAlignment="1" applyProtection="1">
      <alignment vertical="center"/>
    </xf>
    <xf numFmtId="4" fontId="14" fillId="0" borderId="0" xfId="1" applyNumberFormat="1" applyFont="1" applyFill="1" applyBorder="1" applyAlignment="1" applyProtection="1">
      <alignment vertical="center"/>
    </xf>
    <xf numFmtId="0" fontId="18" fillId="0" borderId="7" xfId="1" applyFont="1" applyFill="1" applyBorder="1" applyAlignment="1" applyProtection="1">
      <alignment horizontal="left" vertical="center"/>
    </xf>
    <xf numFmtId="0" fontId="18" fillId="0" borderId="7" xfId="1" applyFont="1" applyFill="1" applyBorder="1" applyAlignment="1" applyProtection="1">
      <alignment horizontal="center" vertical="center"/>
    </xf>
    <xf numFmtId="3" fontId="18" fillId="0" borderId="7" xfId="1" applyNumberFormat="1" applyFont="1" applyFill="1" applyBorder="1" applyAlignment="1" applyProtection="1">
      <alignment horizontal="center" vertical="center"/>
    </xf>
    <xf numFmtId="4" fontId="18" fillId="0" borderId="7" xfId="1" applyNumberFormat="1" applyFont="1" applyFill="1" applyBorder="1" applyAlignment="1" applyProtection="1">
      <alignment horizontal="center" vertical="center"/>
    </xf>
    <xf numFmtId="4" fontId="18" fillId="0" borderId="7" xfId="1" applyNumberFormat="1" applyFont="1" applyFill="1" applyBorder="1" applyAlignment="1" applyProtection="1">
      <alignment vertical="center"/>
    </xf>
    <xf numFmtId="164" fontId="18" fillId="0" borderId="7" xfId="1" applyNumberFormat="1" applyFont="1" applyFill="1" applyBorder="1" applyAlignment="1" applyProtection="1">
      <alignment vertical="center"/>
    </xf>
    <xf numFmtId="0" fontId="18" fillId="0" borderId="7" xfId="1" applyFont="1" applyFill="1" applyBorder="1" applyAlignment="1" applyProtection="1">
      <alignment vertical="center"/>
    </xf>
    <xf numFmtId="0" fontId="14" fillId="0" borderId="7" xfId="1" applyFont="1" applyFill="1" applyBorder="1" applyAlignment="1" applyProtection="1">
      <alignment vertical="center"/>
    </xf>
    <xf numFmtId="0" fontId="4" fillId="0" borderId="8" xfId="1" applyFont="1" applyFill="1" applyBorder="1" applyAlignment="1" applyProtection="1">
      <alignment vertical="center"/>
    </xf>
    <xf numFmtId="0" fontId="18" fillId="0" borderId="2" xfId="1" applyFont="1" applyFill="1" applyBorder="1" applyAlignment="1" applyProtection="1">
      <alignment horizontal="left" vertical="center"/>
    </xf>
    <xf numFmtId="0" fontId="18" fillId="0" borderId="2" xfId="1" applyFont="1" applyFill="1" applyBorder="1" applyAlignment="1" applyProtection="1">
      <alignment horizontal="center" vertical="center"/>
    </xf>
    <xf numFmtId="3" fontId="18" fillId="0" borderId="2" xfId="1" applyNumberFormat="1" applyFont="1" applyFill="1" applyBorder="1" applyAlignment="1" applyProtection="1">
      <alignment horizontal="center" vertical="center"/>
    </xf>
    <xf numFmtId="4" fontId="18" fillId="0" borderId="2" xfId="1" applyNumberFormat="1" applyFont="1" applyFill="1" applyBorder="1" applyAlignment="1" applyProtection="1">
      <alignment horizontal="center" vertical="center"/>
    </xf>
    <xf numFmtId="4" fontId="18" fillId="0" borderId="2" xfId="1" applyNumberFormat="1" applyFont="1" applyFill="1" applyBorder="1" applyAlignment="1" applyProtection="1">
      <alignment vertical="center"/>
    </xf>
    <xf numFmtId="164" fontId="18" fillId="0" borderId="2" xfId="1" applyNumberFormat="1" applyFont="1" applyFill="1" applyBorder="1" applyAlignment="1" applyProtection="1">
      <alignment vertical="center"/>
    </xf>
    <xf numFmtId="0" fontId="18" fillId="0" borderId="2" xfId="1" applyFont="1" applyFill="1" applyBorder="1" applyAlignment="1" applyProtection="1">
      <alignment vertical="center"/>
    </xf>
    <xf numFmtId="0" fontId="14" fillId="0" borderId="2" xfId="1" applyFont="1" applyFill="1" applyBorder="1" applyAlignment="1" applyProtection="1">
      <alignment vertical="center"/>
    </xf>
    <xf numFmtId="0" fontId="4" fillId="0" borderId="3" xfId="1" applyFont="1" applyFill="1" applyBorder="1" applyAlignment="1" applyProtection="1">
      <alignment vertical="center"/>
    </xf>
    <xf numFmtId="1" fontId="18" fillId="0" borderId="4" xfId="1" applyNumberFormat="1" applyFont="1" applyFill="1" applyBorder="1" applyAlignment="1" applyProtection="1">
      <alignment horizontal="right" vertical="top"/>
    </xf>
    <xf numFmtId="0" fontId="22" fillId="0" borderId="0" xfId="1" applyFont="1" applyFill="1" applyBorder="1" applyAlignment="1" applyProtection="1">
      <alignment vertical="center"/>
    </xf>
    <xf numFmtId="0" fontId="12" fillId="0" borderId="0" xfId="1" applyFont="1" applyFill="1" applyBorder="1" applyAlignment="1" applyProtection="1">
      <alignment vertical="center"/>
    </xf>
    <xf numFmtId="0" fontId="0" fillId="0" borderId="6" xfId="0" applyBorder="1" applyAlignment="1" applyProtection="1"/>
    <xf numFmtId="4" fontId="19" fillId="0" borderId="7" xfId="1" applyNumberFormat="1" applyFont="1" applyFill="1" applyBorder="1" applyAlignment="1" applyProtection="1">
      <alignment horizontal="center" vertical="top"/>
    </xf>
    <xf numFmtId="0" fontId="20" fillId="0" borderId="7" xfId="1" applyFont="1" applyFill="1" applyBorder="1" applyAlignment="1" applyProtection="1"/>
    <xf numFmtId="0" fontId="17" fillId="0" borderId="7" xfId="1" applyFont="1" applyFill="1" applyBorder="1" applyAlignment="1" applyProtection="1"/>
    <xf numFmtId="0" fontId="17" fillId="0" borderId="8" xfId="1" applyFill="1" applyBorder="1" applyAlignment="1" applyProtection="1"/>
    <xf numFmtId="0" fontId="0" fillId="0" borderId="7" xfId="0" applyBorder="1" applyAlignment="1" applyProtection="1"/>
    <xf numFmtId="4" fontId="4" fillId="0" borderId="7" xfId="0" applyNumberFormat="1" applyFont="1" applyBorder="1" applyAlignment="1" applyProtection="1"/>
    <xf numFmtId="164" fontId="4" fillId="0" borderId="7" xfId="0" applyNumberFormat="1" applyFont="1" applyBorder="1" applyAlignment="1" applyProtection="1"/>
    <xf numFmtId="0" fontId="0" fillId="0" borderId="8" xfId="0" applyBorder="1" applyAlignment="1" applyProtection="1"/>
    <xf numFmtId="1" fontId="13" fillId="4" borderId="17" xfId="0" applyNumberFormat="1" applyFont="1" applyFill="1" applyBorder="1" applyAlignment="1" applyProtection="1">
      <alignment horizontal="center" vertical="center"/>
    </xf>
    <xf numFmtId="0" fontId="13" fillId="4" borderId="18" xfId="0" applyFont="1" applyFill="1" applyBorder="1" applyAlignment="1" applyProtection="1">
      <alignment vertical="center"/>
    </xf>
    <xf numFmtId="0" fontId="34" fillId="4" borderId="18" xfId="0" applyFont="1" applyFill="1" applyBorder="1" applyAlignment="1" applyProtection="1">
      <alignment horizontal="left" vertical="center"/>
    </xf>
    <xf numFmtId="0" fontId="15" fillId="4" borderId="18" xfId="0" applyFont="1" applyFill="1" applyBorder="1" applyAlignment="1" applyProtection="1">
      <alignment horizontal="center" vertical="center" textRotation="90" wrapText="1"/>
    </xf>
    <xf numFmtId="0" fontId="13" fillId="4" borderId="18" xfId="0" applyFont="1" applyFill="1" applyBorder="1" applyAlignment="1" applyProtection="1">
      <alignment horizontal="left" vertical="center" wrapText="1"/>
    </xf>
    <xf numFmtId="0" fontId="13" fillId="4" borderId="18" xfId="0" applyFont="1" applyFill="1" applyBorder="1" applyAlignment="1" applyProtection="1">
      <alignment horizontal="left" vertical="center"/>
    </xf>
    <xf numFmtId="0" fontId="6" fillId="4" borderId="18" xfId="0" applyFont="1" applyFill="1" applyBorder="1" applyAlignment="1" applyProtection="1">
      <alignment horizontal="left" vertical="center"/>
    </xf>
    <xf numFmtId="0" fontId="6" fillId="4" borderId="19" xfId="0" applyFont="1" applyFill="1" applyBorder="1" applyAlignment="1" applyProtection="1">
      <alignment vertical="center"/>
    </xf>
    <xf numFmtId="0" fontId="0" fillId="0" borderId="4" xfId="0" applyBorder="1" applyAlignment="1"/>
    <xf numFmtId="0" fontId="35" fillId="0" borderId="0" xfId="0" applyFont="1" applyBorder="1" applyAlignment="1"/>
    <xf numFmtId="0" fontId="36" fillId="0" borderId="0" xfId="0" applyFont="1" applyBorder="1" applyAlignment="1">
      <alignment horizontal="left" vertical="center"/>
    </xf>
    <xf numFmtId="0" fontId="37" fillId="0" borderId="0" xfId="0" applyFont="1" applyBorder="1" applyAlignment="1">
      <alignment horizontal="center" textRotation="90" wrapText="1"/>
    </xf>
    <xf numFmtId="0" fontId="35" fillId="0" borderId="0" xfId="0" applyFont="1" applyBorder="1" applyAlignment="1">
      <alignment horizontal="left" wrapText="1"/>
    </xf>
    <xf numFmtId="0" fontId="35" fillId="0" borderId="0" xfId="0" applyFont="1" applyBorder="1" applyAlignment="1">
      <alignment horizontal="left"/>
    </xf>
    <xf numFmtId="0" fontId="38" fillId="0" borderId="0" xfId="0" applyFont="1" applyBorder="1" applyAlignment="1">
      <alignment horizontal="left"/>
    </xf>
    <xf numFmtId="0" fontId="38" fillId="0" borderId="5" xfId="0" applyFont="1" applyBorder="1" applyAlignment="1"/>
    <xf numFmtId="0" fontId="44" fillId="0" borderId="20" xfId="0" applyFont="1" applyBorder="1" applyAlignment="1">
      <alignment horizontal="left" vertical="center" wrapText="1"/>
    </xf>
    <xf numFmtId="0" fontId="45" fillId="0" borderId="21" xfId="0" applyFont="1" applyBorder="1" applyAlignment="1">
      <alignment horizontal="left" vertical="center" wrapText="1"/>
    </xf>
    <xf numFmtId="0" fontId="44" fillId="0" borderId="21" xfId="0" applyFont="1" applyBorder="1" applyAlignment="1">
      <alignment horizontal="left" vertical="center" wrapText="1"/>
    </xf>
    <xf numFmtId="0" fontId="46" fillId="0" borderId="5" xfId="0" applyFont="1" applyBorder="1" applyAlignment="1">
      <alignment horizontal="right" vertical="center"/>
    </xf>
    <xf numFmtId="16" fontId="46" fillId="0" borderId="0" xfId="0" applyNumberFormat="1" applyFont="1" applyFill="1" applyBorder="1" applyAlignment="1">
      <alignment horizontal="center" vertical="center"/>
    </xf>
    <xf numFmtId="16" fontId="41" fillId="0" borderId="0" xfId="0" applyNumberFormat="1" applyFont="1" applyFill="1" applyBorder="1" applyAlignment="1">
      <alignment horizontal="center" vertical="center" textRotation="90" wrapText="1"/>
    </xf>
    <xf numFmtId="16" fontId="47" fillId="0" borderId="0" xfId="0" applyNumberFormat="1" applyFont="1" applyFill="1" applyBorder="1" applyAlignment="1">
      <alignment horizontal="center" vertical="center" textRotation="90" wrapText="1"/>
    </xf>
    <xf numFmtId="16" fontId="46" fillId="0" borderId="0" xfId="0" applyNumberFormat="1" applyFont="1" applyFill="1" applyBorder="1" applyAlignment="1">
      <alignment horizontal="left" vertical="center" wrapText="1"/>
    </xf>
    <xf numFmtId="0" fontId="48" fillId="0" borderId="0" xfId="0" applyFont="1" applyBorder="1" applyAlignment="1">
      <alignment horizontal="left" vertical="center" wrapText="1"/>
    </xf>
    <xf numFmtId="0" fontId="49" fillId="0" borderId="0" xfId="0" applyFont="1" applyBorder="1" applyAlignment="1">
      <alignment horizontal="right" vertical="center" wrapText="1"/>
    </xf>
    <xf numFmtId="0" fontId="50" fillId="0" borderId="0" xfId="0" applyFont="1" applyBorder="1" applyAlignment="1">
      <alignment horizontal="left" vertical="center"/>
    </xf>
    <xf numFmtId="0" fontId="51" fillId="0" borderId="0" xfId="0" applyFont="1" applyBorder="1" applyAlignment="1">
      <alignment horizontal="center" textRotation="90" wrapText="1"/>
    </xf>
    <xf numFmtId="0" fontId="0" fillId="0" borderId="0" xfId="0" applyBorder="1" applyAlignment="1">
      <alignment horizontal="left" wrapText="1"/>
    </xf>
    <xf numFmtId="0" fontId="0" fillId="0" borderId="0" xfId="0" applyBorder="1" applyAlignment="1">
      <alignment horizontal="left"/>
    </xf>
    <xf numFmtId="0" fontId="52" fillId="0" borderId="0" xfId="0" applyFont="1" applyBorder="1" applyAlignment="1">
      <alignment horizontal="left"/>
    </xf>
    <xf numFmtId="0" fontId="53" fillId="0" borderId="20" xfId="0" applyFont="1" applyBorder="1" applyAlignment="1">
      <alignment horizontal="right" vertical="center"/>
    </xf>
    <xf numFmtId="4" fontId="13" fillId="6" borderId="20" xfId="1" applyNumberFormat="1" applyFont="1" applyFill="1" applyBorder="1" applyAlignment="1" applyProtection="1">
      <alignment horizontal="right" vertical="center"/>
      <protection locked="0"/>
    </xf>
    <xf numFmtId="0" fontId="54" fillId="0" borderId="0" xfId="0" applyFont="1" applyBorder="1"/>
    <xf numFmtId="0" fontId="56" fillId="0" borderId="0" xfId="0" applyFont="1" applyBorder="1" applyAlignment="1">
      <alignment horizontal="left" vertical="center"/>
    </xf>
    <xf numFmtId="0" fontId="0" fillId="0" borderId="7" xfId="0" applyBorder="1"/>
    <xf numFmtId="0" fontId="0" fillId="0" borderId="8" xfId="0" applyBorder="1"/>
    <xf numFmtId="0" fontId="4" fillId="0" borderId="4" xfId="0" applyFont="1" applyBorder="1" applyAlignment="1" applyProtection="1"/>
    <xf numFmtId="0" fontId="4" fillId="0" borderId="0" xfId="0" applyFont="1" applyBorder="1" applyAlignment="1" applyProtection="1"/>
    <xf numFmtId="0" fontId="4" fillId="0" borderId="5" xfId="0" applyFont="1" applyBorder="1" applyAlignment="1" applyProtection="1"/>
    <xf numFmtId="0" fontId="5" fillId="0" borderId="0" xfId="0" applyFont="1" applyBorder="1" applyAlignment="1" applyProtection="1">
      <alignment vertical="center"/>
    </xf>
    <xf numFmtId="0" fontId="15" fillId="0" borderId="2" xfId="0" applyFont="1" applyFill="1" applyBorder="1" applyAlignment="1" applyProtection="1">
      <alignment horizontal="center" vertical="center"/>
    </xf>
    <xf numFmtId="0" fontId="15" fillId="0" borderId="2" xfId="0" applyFont="1" applyFill="1" applyBorder="1" applyAlignment="1" applyProtection="1"/>
    <xf numFmtId="0" fontId="12" fillId="0" borderId="2" xfId="0" applyFont="1" applyFill="1" applyBorder="1" applyAlignment="1" applyProtection="1"/>
    <xf numFmtId="164" fontId="16" fillId="0" borderId="2" xfId="0" applyNumberFormat="1" applyFont="1" applyBorder="1" applyAlignment="1" applyProtection="1">
      <alignment vertical="center"/>
    </xf>
    <xf numFmtId="0" fontId="57" fillId="0" borderId="4" xfId="0" applyFont="1" applyBorder="1"/>
    <xf numFmtId="0" fontId="14" fillId="0" borderId="0" xfId="0" applyFont="1" applyFill="1" applyBorder="1" applyAlignment="1" applyProtection="1">
      <alignment horizontal="center" vertical="center"/>
    </xf>
    <xf numFmtId="4" fontId="14" fillId="0" borderId="0" xfId="0" applyNumberFormat="1" applyFont="1" applyBorder="1" applyAlignment="1" applyProtection="1">
      <alignment horizontal="right"/>
    </xf>
    <xf numFmtId="0" fontId="57" fillId="0" borderId="0" xfId="0" applyFont="1"/>
    <xf numFmtId="0" fontId="0" fillId="0" borderId="1" xfId="0" applyBorder="1" applyAlignment="1">
      <alignment vertical="center"/>
    </xf>
    <xf numFmtId="0" fontId="0" fillId="0" borderId="4" xfId="0" applyBorder="1" applyAlignment="1">
      <alignment vertical="center"/>
    </xf>
    <xf numFmtId="0" fontId="58" fillId="4" borderId="20" xfId="0" applyFont="1" applyFill="1" applyBorder="1" applyAlignment="1">
      <alignment horizontal="center" vertical="center" wrapText="1"/>
    </xf>
    <xf numFmtId="0" fontId="58" fillId="4" borderId="20" xfId="0" applyFont="1" applyFill="1" applyBorder="1" applyAlignment="1">
      <alignment horizontal="right" vertical="center" wrapText="1"/>
    </xf>
    <xf numFmtId="16" fontId="59" fillId="0" borderId="20" xfId="0" applyNumberFormat="1" applyFont="1" applyBorder="1" applyAlignment="1">
      <alignment horizontal="center" vertical="center"/>
    </xf>
    <xf numFmtId="16" fontId="59" fillId="0" borderId="20" xfId="0" applyNumberFormat="1" applyFont="1" applyFill="1" applyBorder="1" applyAlignment="1">
      <alignment horizontal="left" vertical="center"/>
    </xf>
    <xf numFmtId="0" fontId="60" fillId="0" borderId="20" xfId="0" applyFont="1" applyFill="1" applyBorder="1" applyAlignment="1">
      <alignment horizontal="left" vertical="center" wrapText="1"/>
    </xf>
    <xf numFmtId="0" fontId="49" fillId="0" borderId="20" xfId="0" applyFont="1" applyFill="1" applyBorder="1" applyAlignment="1">
      <alignment horizontal="left" vertical="center" wrapText="1"/>
    </xf>
    <xf numFmtId="0" fontId="59" fillId="0" borderId="20" xfId="0" applyFont="1" applyFill="1" applyBorder="1" applyAlignment="1">
      <alignment horizontal="left" vertical="center" wrapText="1"/>
    </xf>
    <xf numFmtId="0" fontId="59" fillId="0" borderId="20" xfId="0" applyFont="1" applyFill="1" applyBorder="1" applyAlignment="1">
      <alignment horizontal="right" vertical="center" wrapText="1"/>
    </xf>
    <xf numFmtId="0" fontId="59" fillId="0" borderId="20" xfId="0" applyFont="1" applyFill="1" applyBorder="1" applyAlignment="1">
      <alignment horizontal="center" vertical="center" wrapText="1"/>
    </xf>
    <xf numFmtId="0" fontId="59" fillId="0" borderId="20" xfId="0" applyFont="1" applyFill="1" applyBorder="1" applyAlignment="1">
      <alignment vertical="center" wrapText="1"/>
    </xf>
    <xf numFmtId="4" fontId="61" fillId="6" borderId="20" xfId="1" applyNumberFormat="1" applyFont="1" applyFill="1" applyBorder="1" applyAlignment="1" applyProtection="1">
      <alignment horizontal="right" vertical="center"/>
      <protection locked="0"/>
    </xf>
    <xf numFmtId="4" fontId="49" fillId="0" borderId="20" xfId="0" applyNumberFormat="1" applyFont="1" applyBorder="1" applyAlignment="1">
      <alignment horizontal="right" vertical="center"/>
    </xf>
    <xf numFmtId="0" fontId="58" fillId="4" borderId="21" xfId="0" applyFont="1" applyFill="1" applyBorder="1" applyAlignment="1">
      <alignment horizontal="center" vertical="center" wrapText="1"/>
    </xf>
    <xf numFmtId="0" fontId="58" fillId="4" borderId="1" xfId="0" applyFont="1" applyFill="1" applyBorder="1" applyAlignment="1">
      <alignment horizontal="center" vertical="center" wrapText="1"/>
    </xf>
    <xf numFmtId="49" fontId="58" fillId="4" borderId="21" xfId="0" applyNumberFormat="1" applyFont="1" applyFill="1" applyBorder="1" applyAlignment="1">
      <alignment horizontal="center" vertical="center" wrapText="1"/>
    </xf>
    <xf numFmtId="0" fontId="0" fillId="0" borderId="1" xfId="0" applyBorder="1" applyAlignment="1">
      <alignment vertical="top"/>
    </xf>
    <xf numFmtId="0" fontId="58" fillId="4" borderId="24" xfId="0" applyFont="1" applyFill="1" applyBorder="1" applyAlignment="1">
      <alignment horizontal="center" vertical="center" wrapText="1"/>
    </xf>
    <xf numFmtId="49" fontId="58" fillId="4" borderId="25" xfId="0" applyNumberFormat="1" applyFont="1" applyFill="1" applyBorder="1" applyAlignment="1">
      <alignment horizontal="center" vertical="center" wrapText="1"/>
    </xf>
    <xf numFmtId="0" fontId="0" fillId="0" borderId="3" xfId="0" applyBorder="1" applyAlignment="1">
      <alignment vertical="top"/>
    </xf>
    <xf numFmtId="0" fontId="49" fillId="3" borderId="20" xfId="0" applyFont="1" applyFill="1" applyBorder="1" applyAlignment="1">
      <alignment horizontal="left" vertical="center" wrapText="1"/>
    </xf>
    <xf numFmtId="0" fontId="0" fillId="7" borderId="0" xfId="0" applyFill="1"/>
    <xf numFmtId="0" fontId="49" fillId="9" borderId="20" xfId="0" applyFont="1" applyFill="1" applyBorder="1" applyAlignment="1">
      <alignment horizontal="left" vertical="center" wrapText="1"/>
    </xf>
    <xf numFmtId="0" fontId="59" fillId="0" borderId="20" xfId="0" applyFont="1" applyBorder="1" applyAlignment="1">
      <alignment horizontal="left" vertical="center" wrapText="1"/>
    </xf>
    <xf numFmtId="0" fontId="49" fillId="0" borderId="20" xfId="0" applyFont="1" applyFill="1" applyBorder="1" applyAlignment="1">
      <alignment horizontal="left" vertical="center"/>
    </xf>
    <xf numFmtId="4" fontId="61" fillId="8" borderId="20" xfId="1" applyNumberFormat="1" applyFont="1" applyFill="1" applyBorder="1" applyAlignment="1" applyProtection="1">
      <alignment horizontal="center" vertical="center"/>
      <protection locked="0"/>
    </xf>
    <xf numFmtId="4" fontId="49" fillId="0" borderId="20" xfId="0" applyNumberFormat="1" applyFont="1" applyFill="1" applyBorder="1" applyAlignment="1">
      <alignment horizontal="right" vertical="center"/>
    </xf>
    <xf numFmtId="4" fontId="61" fillId="6" borderId="20" xfId="1" applyNumberFormat="1" applyFont="1" applyFill="1" applyBorder="1" applyAlignment="1" applyProtection="1">
      <alignment horizontal="center" vertical="center"/>
      <protection locked="0"/>
    </xf>
    <xf numFmtId="4" fontId="19" fillId="0" borderId="0" xfId="1" applyNumberFormat="1" applyFont="1" applyFill="1" applyBorder="1" applyAlignment="1" applyProtection="1">
      <alignment horizontal="center" vertical="center"/>
    </xf>
    <xf numFmtId="0" fontId="20" fillId="0" borderId="0" xfId="1" applyFont="1" applyFill="1" applyBorder="1" applyAlignment="1" applyProtection="1">
      <alignment vertical="center"/>
    </xf>
    <xf numFmtId="0" fontId="17" fillId="0" borderId="0" xfId="1" applyFont="1" applyFill="1" applyBorder="1" applyAlignment="1" applyProtection="1">
      <alignment vertical="center"/>
    </xf>
    <xf numFmtId="0" fontId="17" fillId="0" borderId="5" xfId="1" applyFill="1" applyBorder="1" applyAlignment="1" applyProtection="1">
      <alignment vertical="center"/>
    </xf>
    <xf numFmtId="4" fontId="19" fillId="0" borderId="7" xfId="1" applyNumberFormat="1" applyFont="1" applyFill="1" applyBorder="1" applyAlignment="1" applyProtection="1">
      <alignment horizontal="center" vertical="center"/>
    </xf>
    <xf numFmtId="0" fontId="20" fillId="0" borderId="7" xfId="1" applyFont="1" applyFill="1" applyBorder="1" applyAlignment="1" applyProtection="1">
      <alignment vertical="center"/>
    </xf>
    <xf numFmtId="0" fontId="17" fillId="0" borderId="7" xfId="1" applyFont="1" applyFill="1" applyBorder="1" applyAlignment="1" applyProtection="1">
      <alignment vertical="center"/>
    </xf>
    <xf numFmtId="0" fontId="17" fillId="0" borderId="8" xfId="1" applyFill="1" applyBorder="1" applyAlignment="1" applyProtection="1">
      <alignment vertical="center"/>
    </xf>
    <xf numFmtId="0" fontId="20" fillId="0" borderId="0" xfId="1" applyFont="1" applyFill="1" applyBorder="1" applyAlignment="1" applyProtection="1">
      <alignment horizontal="left" vertical="center"/>
    </xf>
    <xf numFmtId="0" fontId="17" fillId="0" borderId="0" xfId="1" applyFont="1" applyFill="1" applyBorder="1" applyAlignment="1" applyProtection="1">
      <alignment horizontal="left" vertical="center"/>
    </xf>
    <xf numFmtId="16" fontId="59" fillId="0" borderId="0" xfId="0" applyNumberFormat="1" applyFont="1" applyBorder="1" applyAlignment="1">
      <alignment horizontal="center" vertical="center"/>
    </xf>
    <xf numFmtId="16" fontId="59" fillId="0" borderId="0" xfId="0" applyNumberFormat="1" applyFont="1" applyFill="1" applyBorder="1" applyAlignment="1">
      <alignment horizontal="left" vertical="center"/>
    </xf>
    <xf numFmtId="0" fontId="60" fillId="0" borderId="0" xfId="0" applyFont="1" applyFill="1" applyBorder="1" applyAlignment="1">
      <alignment horizontal="left" vertical="center" wrapText="1"/>
    </xf>
    <xf numFmtId="0" fontId="49" fillId="0" borderId="0" xfId="0" applyFont="1" applyFill="1" applyBorder="1" applyAlignment="1">
      <alignment horizontal="left" vertical="center" wrapText="1"/>
    </xf>
    <xf numFmtId="0" fontId="59" fillId="0" borderId="0" xfId="0" applyFont="1" applyFill="1" applyBorder="1" applyAlignment="1">
      <alignment horizontal="left" vertical="center" wrapText="1"/>
    </xf>
    <xf numFmtId="0" fontId="59" fillId="0" borderId="0" xfId="0" applyFont="1" applyFill="1" applyBorder="1" applyAlignment="1">
      <alignment horizontal="right" vertical="center" wrapText="1"/>
    </xf>
    <xf numFmtId="0" fontId="59" fillId="0" borderId="0" xfId="0" applyFont="1" applyFill="1" applyBorder="1" applyAlignment="1">
      <alignment horizontal="center" vertical="center" wrapText="1"/>
    </xf>
    <xf numFmtId="0" fontId="59" fillId="0" borderId="0" xfId="0" applyFont="1" applyFill="1" applyBorder="1" applyAlignment="1">
      <alignment vertical="center" wrapText="1"/>
    </xf>
    <xf numFmtId="4" fontId="49" fillId="0" borderId="0" xfId="0" applyNumberFormat="1" applyFont="1" applyBorder="1" applyAlignment="1">
      <alignment horizontal="right" vertical="center"/>
    </xf>
    <xf numFmtId="0" fontId="59" fillId="10" borderId="20" xfId="0" applyFont="1" applyFill="1" applyBorder="1" applyAlignment="1">
      <alignment horizontal="left" vertical="center" wrapText="1"/>
    </xf>
    <xf numFmtId="0" fontId="49" fillId="0" borderId="20" xfId="0" applyFont="1" applyBorder="1" applyAlignment="1">
      <alignment vertical="center"/>
    </xf>
    <xf numFmtId="0" fontId="4" fillId="0" borderId="4" xfId="0" applyFont="1" applyBorder="1" applyAlignment="1" applyProtection="1"/>
    <xf numFmtId="0" fontId="5" fillId="0" borderId="0" xfId="0" applyFont="1" applyBorder="1" applyAlignment="1" applyProtection="1">
      <alignment vertical="center"/>
    </xf>
    <xf numFmtId="49" fontId="58" fillId="4" borderId="21" xfId="0" applyNumberFormat="1" applyFont="1" applyFill="1" applyBorder="1" applyAlignment="1">
      <alignment horizontal="center" vertical="center" wrapText="1"/>
    </xf>
    <xf numFmtId="0" fontId="58" fillId="4" borderId="1" xfId="0" applyFont="1" applyFill="1" applyBorder="1" applyAlignment="1">
      <alignment horizontal="center" vertical="center" wrapText="1"/>
    </xf>
    <xf numFmtId="0" fontId="58" fillId="4" borderId="21" xfId="0" applyFont="1" applyFill="1" applyBorder="1" applyAlignment="1">
      <alignment horizontal="center" vertical="center" wrapText="1"/>
    </xf>
    <xf numFmtId="0" fontId="59" fillId="0" borderId="20" xfId="0" quotePrefix="1" applyFont="1" applyFill="1" applyBorder="1" applyAlignment="1">
      <alignment vertical="center" wrapText="1"/>
    </xf>
    <xf numFmtId="0" fontId="49" fillId="0" borderId="0" xfId="0" applyFont="1" applyFill="1" applyBorder="1" applyAlignment="1">
      <alignment horizontal="left" vertical="center"/>
    </xf>
    <xf numFmtId="0" fontId="49" fillId="0" borderId="20" xfId="0" applyFont="1" applyBorder="1" applyAlignment="1">
      <alignment horizontal="left" vertical="center" wrapText="1"/>
    </xf>
    <xf numFmtId="16" fontId="59" fillId="7" borderId="0" xfId="0" applyNumberFormat="1" applyFont="1" applyFill="1" applyBorder="1" applyAlignment="1">
      <alignment horizontal="center" vertical="center"/>
    </xf>
    <xf numFmtId="16" fontId="59" fillId="7" borderId="0" xfId="0" applyNumberFormat="1" applyFont="1" applyFill="1" applyBorder="1" applyAlignment="1">
      <alignment horizontal="left" vertical="center"/>
    </xf>
    <xf numFmtId="0" fontId="60" fillId="7" borderId="0" xfId="0" applyFont="1" applyFill="1" applyBorder="1" applyAlignment="1">
      <alignment horizontal="left" vertical="center" wrapText="1"/>
    </xf>
    <xf numFmtId="0" fontId="49" fillId="7" borderId="0" xfId="0" applyFont="1" applyFill="1" applyBorder="1" applyAlignment="1">
      <alignment horizontal="left" vertical="center" wrapText="1"/>
    </xf>
    <xf numFmtId="0" fontId="59" fillId="7" borderId="0" xfId="0" applyFont="1" applyFill="1" applyBorder="1" applyAlignment="1">
      <alignment horizontal="left" vertical="center" wrapText="1"/>
    </xf>
    <xf numFmtId="0" fontId="49" fillId="7" borderId="0" xfId="0" applyFont="1" applyFill="1" applyBorder="1" applyAlignment="1">
      <alignment horizontal="left" vertical="center"/>
    </xf>
    <xf numFmtId="4" fontId="49" fillId="7" borderId="0" xfId="0" applyNumberFormat="1" applyFont="1" applyFill="1" applyBorder="1" applyAlignment="1">
      <alignment horizontal="right" vertical="center"/>
    </xf>
    <xf numFmtId="0" fontId="58" fillId="0" borderId="0" xfId="0" applyFont="1" applyFill="1" applyBorder="1" applyAlignment="1">
      <alignment horizontal="center" vertical="center" wrapText="1"/>
    </xf>
    <xf numFmtId="0" fontId="59" fillId="0" borderId="0" xfId="0" applyFont="1" applyBorder="1" applyAlignment="1">
      <alignment horizontal="left" vertical="center" wrapText="1"/>
    </xf>
    <xf numFmtId="0" fontId="59" fillId="7" borderId="0" xfId="0" applyFont="1" applyFill="1" applyBorder="1" applyAlignment="1">
      <alignment horizontal="right" vertical="center" wrapText="1"/>
    </xf>
    <xf numFmtId="0" fontId="59" fillId="7" borderId="0" xfId="0" applyFont="1" applyFill="1" applyBorder="1" applyAlignment="1">
      <alignment horizontal="center" vertical="center" wrapText="1"/>
    </xf>
    <xf numFmtId="0" fontId="59" fillId="7" borderId="0" xfId="0" applyFont="1" applyFill="1" applyBorder="1" applyAlignment="1">
      <alignment vertical="center" wrapText="1"/>
    </xf>
    <xf numFmtId="0" fontId="0" fillId="0" borderId="0" xfId="0" applyBorder="1" applyAlignment="1">
      <alignment vertical="top"/>
    </xf>
    <xf numFmtId="49" fontId="58" fillId="0" borderId="0" xfId="0" applyNumberFormat="1" applyFont="1" applyFill="1" applyBorder="1" applyAlignment="1">
      <alignment horizontal="center" vertical="center" wrapText="1"/>
    </xf>
    <xf numFmtId="0" fontId="58" fillId="0" borderId="0" xfId="0" applyFont="1" applyFill="1" applyBorder="1" applyAlignment="1">
      <alignment horizontal="left" vertical="center" wrapText="1"/>
    </xf>
    <xf numFmtId="0" fontId="0" fillId="7" borderId="0" xfId="0" applyFill="1" applyAlignment="1">
      <alignment horizontal="left"/>
    </xf>
    <xf numFmtId="0" fontId="0" fillId="0" borderId="0" xfId="0" applyAlignment="1">
      <alignment horizontal="left"/>
    </xf>
    <xf numFmtId="0" fontId="60" fillId="0" borderId="0" xfId="0" applyFont="1" applyAlignment="1">
      <alignment horizontal="right" vertical="center"/>
    </xf>
    <xf numFmtId="4" fontId="60" fillId="0" borderId="0" xfId="0" applyNumberFormat="1" applyFont="1" applyAlignment="1">
      <alignment horizontal="right" vertical="center"/>
    </xf>
    <xf numFmtId="0" fontId="14" fillId="11" borderId="0" xfId="0" applyFont="1" applyFill="1" applyBorder="1" applyAlignment="1" applyProtection="1"/>
    <xf numFmtId="0" fontId="22" fillId="11" borderId="1" xfId="1" applyFont="1" applyFill="1" applyBorder="1" applyAlignment="1" applyProtection="1">
      <alignment horizontal="left" vertical="center"/>
    </xf>
    <xf numFmtId="0" fontId="22" fillId="11" borderId="3" xfId="1" applyFont="1" applyFill="1" applyBorder="1" applyAlignment="1" applyProtection="1">
      <alignment horizontal="left" vertical="center"/>
    </xf>
    <xf numFmtId="0" fontId="0" fillId="11" borderId="1" xfId="0" applyFill="1" applyBorder="1"/>
    <xf numFmtId="0" fontId="18" fillId="11" borderId="2" xfId="1" applyFont="1" applyFill="1" applyBorder="1" applyAlignment="1" applyProtection="1">
      <alignment horizontal="left" vertical="center"/>
    </xf>
    <xf numFmtId="3" fontId="18" fillId="11" borderId="2" xfId="1" applyNumberFormat="1" applyFont="1" applyFill="1" applyBorder="1" applyAlignment="1" applyProtection="1">
      <alignment horizontal="left" vertical="center"/>
    </xf>
    <xf numFmtId="4" fontId="19" fillId="11" borderId="3" xfId="1" applyNumberFormat="1" applyFont="1" applyFill="1" applyBorder="1" applyAlignment="1" applyProtection="1">
      <alignment horizontal="left" vertical="center"/>
    </xf>
    <xf numFmtId="0" fontId="22" fillId="11" borderId="4" xfId="1" applyFont="1" applyFill="1" applyBorder="1" applyAlignment="1" applyProtection="1">
      <alignment horizontal="left" vertical="center"/>
    </xf>
    <xf numFmtId="0" fontId="22" fillId="11" borderId="5" xfId="1" applyFont="1" applyFill="1" applyBorder="1" applyAlignment="1" applyProtection="1">
      <alignment horizontal="left" vertical="center"/>
    </xf>
    <xf numFmtId="0" fontId="0" fillId="11" borderId="4" xfId="0" applyFill="1" applyBorder="1"/>
    <xf numFmtId="0" fontId="18" fillId="11" borderId="0" xfId="1" applyFont="1" applyFill="1" applyBorder="1" applyAlignment="1" applyProtection="1">
      <alignment horizontal="left" vertical="center"/>
    </xf>
    <xf numFmtId="3" fontId="18" fillId="11" borderId="0" xfId="1" applyNumberFormat="1" applyFont="1" applyFill="1" applyBorder="1" applyAlignment="1" applyProtection="1">
      <alignment horizontal="left" vertical="center"/>
    </xf>
    <xf numFmtId="4" fontId="19" fillId="11" borderId="5" xfId="1" applyNumberFormat="1" applyFont="1" applyFill="1" applyBorder="1" applyAlignment="1" applyProtection="1">
      <alignment horizontal="center" vertical="center"/>
    </xf>
    <xf numFmtId="0" fontId="22" fillId="11" borderId="6" xfId="1" applyFont="1" applyFill="1" applyBorder="1" applyAlignment="1" applyProtection="1">
      <alignment horizontal="left" vertical="center"/>
    </xf>
    <xf numFmtId="0" fontId="22" fillId="11" borderId="8" xfId="1" applyFont="1" applyFill="1" applyBorder="1" applyAlignment="1" applyProtection="1">
      <alignment horizontal="left" vertical="center"/>
    </xf>
    <xf numFmtId="0" fontId="0" fillId="11" borderId="6" xfId="0" applyFill="1" applyBorder="1"/>
    <xf numFmtId="0" fontId="18" fillId="11" borderId="7" xfId="1" applyFont="1" applyFill="1" applyBorder="1" applyAlignment="1" applyProtection="1">
      <alignment horizontal="left" vertical="center"/>
    </xf>
    <xf numFmtId="3" fontId="18" fillId="11" borderId="7" xfId="1" applyNumberFormat="1" applyFont="1" applyFill="1" applyBorder="1" applyAlignment="1" applyProtection="1">
      <alignment horizontal="left" vertical="center"/>
    </xf>
    <xf numFmtId="4" fontId="19" fillId="11" borderId="8" xfId="1" applyNumberFormat="1" applyFont="1" applyFill="1" applyBorder="1" applyAlignment="1" applyProtection="1">
      <alignment horizontal="center" vertical="center"/>
    </xf>
    <xf numFmtId="0" fontId="14" fillId="12" borderId="0" xfId="0" applyFont="1" applyFill="1" applyBorder="1" applyAlignment="1" applyProtection="1"/>
    <xf numFmtId="0" fontId="22" fillId="12" borderId="1" xfId="1" applyFont="1" applyFill="1" applyBorder="1" applyAlignment="1" applyProtection="1">
      <alignment horizontal="left" vertical="center"/>
    </xf>
    <xf numFmtId="0" fontId="22" fillId="12" borderId="3" xfId="1" applyFont="1" applyFill="1" applyBorder="1" applyAlignment="1" applyProtection="1">
      <alignment horizontal="left" vertical="center"/>
    </xf>
    <xf numFmtId="0" fontId="0" fillId="12" borderId="1" xfId="0" applyFill="1" applyBorder="1"/>
    <xf numFmtId="0" fontId="18" fillId="12" borderId="2" xfId="1" applyFont="1" applyFill="1" applyBorder="1" applyAlignment="1" applyProtection="1">
      <alignment horizontal="left" vertical="center"/>
    </xf>
    <xf numFmtId="3" fontId="18" fillId="12" borderId="2" xfId="1" applyNumberFormat="1" applyFont="1" applyFill="1" applyBorder="1" applyAlignment="1" applyProtection="1">
      <alignment horizontal="left" vertical="center"/>
    </xf>
    <xf numFmtId="4" fontId="19" fillId="12" borderId="3" xfId="1" applyNumberFormat="1" applyFont="1" applyFill="1" applyBorder="1" applyAlignment="1" applyProtection="1">
      <alignment horizontal="left" vertical="center"/>
    </xf>
    <xf numFmtId="0" fontId="22" fillId="12" borderId="4" xfId="1" applyFont="1" applyFill="1" applyBorder="1" applyAlignment="1" applyProtection="1">
      <alignment horizontal="left" vertical="center"/>
    </xf>
    <xf numFmtId="0" fontId="22" fillId="12" borderId="5" xfId="1" applyFont="1" applyFill="1" applyBorder="1" applyAlignment="1" applyProtection="1">
      <alignment horizontal="left" vertical="center"/>
    </xf>
    <xf numFmtId="0" fontId="0" fillId="12" borderId="4" xfId="0" applyFill="1" applyBorder="1"/>
    <xf numFmtId="0" fontId="18" fillId="12" borderId="0" xfId="1" applyFont="1" applyFill="1" applyBorder="1" applyAlignment="1" applyProtection="1">
      <alignment horizontal="left" vertical="center"/>
    </xf>
    <xf numFmtId="3" fontId="18" fillId="12" borderId="0" xfId="1" applyNumberFormat="1" applyFont="1" applyFill="1" applyBorder="1" applyAlignment="1" applyProtection="1">
      <alignment horizontal="left" vertical="center"/>
    </xf>
    <xf numFmtId="4" fontId="19" fillId="12" borderId="5" xfId="1" applyNumberFormat="1" applyFont="1" applyFill="1" applyBorder="1" applyAlignment="1" applyProtection="1">
      <alignment horizontal="center" vertical="center"/>
    </xf>
    <xf numFmtId="0" fontId="22" fillId="12" borderId="6" xfId="1" applyFont="1" applyFill="1" applyBorder="1" applyAlignment="1" applyProtection="1">
      <alignment horizontal="left" vertical="center"/>
    </xf>
    <xf numFmtId="0" fontId="22" fillId="12" borderId="8" xfId="1" applyFont="1" applyFill="1" applyBorder="1" applyAlignment="1" applyProtection="1">
      <alignment horizontal="left" vertical="center"/>
    </xf>
    <xf numFmtId="0" fontId="0" fillId="12" borderId="6" xfId="0" applyFill="1" applyBorder="1"/>
    <xf numFmtId="0" fontId="18" fillId="12" borderId="7" xfId="1" applyFont="1" applyFill="1" applyBorder="1" applyAlignment="1" applyProtection="1">
      <alignment horizontal="left" vertical="center"/>
    </xf>
    <xf numFmtId="3" fontId="18" fillId="12" borderId="7" xfId="1" applyNumberFormat="1" applyFont="1" applyFill="1" applyBorder="1" applyAlignment="1" applyProtection="1">
      <alignment horizontal="left" vertical="center"/>
    </xf>
    <xf numFmtId="4" fontId="19" fillId="12" borderId="8" xfId="1" applyNumberFormat="1" applyFont="1" applyFill="1" applyBorder="1" applyAlignment="1" applyProtection="1">
      <alignment horizontal="center" vertical="center"/>
    </xf>
    <xf numFmtId="0" fontId="63" fillId="0" borderId="0" xfId="1" applyFont="1" applyFill="1" applyBorder="1" applyAlignment="1" applyProtection="1">
      <alignment horizontal="left" vertical="center"/>
    </xf>
    <xf numFmtId="0" fontId="64" fillId="0" borderId="0" xfId="0" applyFont="1" applyBorder="1"/>
    <xf numFmtId="0" fontId="4" fillId="0" borderId="4" xfId="0" applyFont="1" applyBorder="1" applyAlignment="1" applyProtection="1"/>
    <xf numFmtId="0" fontId="4" fillId="0" borderId="4" xfId="0" applyFont="1" applyBorder="1" applyAlignment="1" applyProtection="1"/>
    <xf numFmtId="0" fontId="60" fillId="0" borderId="0" xfId="0" applyFont="1" applyAlignment="1">
      <alignment horizontal="left" vertical="center"/>
    </xf>
    <xf numFmtId="0" fontId="49" fillId="0" borderId="0" xfId="0" applyFont="1" applyAlignment="1">
      <alignment horizontal="left" vertical="center"/>
    </xf>
    <xf numFmtId="0" fontId="8" fillId="0" borderId="0" xfId="0" applyFont="1" applyBorder="1" applyAlignment="1" applyProtection="1">
      <alignment horizontal="center" vertical="center" wrapText="1"/>
    </xf>
    <xf numFmtId="0" fontId="10" fillId="0" borderId="0" xfId="0" applyFont="1" applyBorder="1" applyAlignment="1" applyProtection="1">
      <alignment horizontal="center"/>
    </xf>
    <xf numFmtId="14" fontId="6" fillId="2" borderId="0" xfId="0" applyNumberFormat="1" applyFont="1" applyFill="1" applyBorder="1" applyAlignment="1" applyProtection="1">
      <alignment horizontal="left" vertical="center"/>
      <protection locked="0"/>
    </xf>
    <xf numFmtId="0" fontId="6" fillId="2" borderId="0" xfId="0" applyFont="1" applyFill="1" applyBorder="1" applyAlignment="1" applyProtection="1">
      <alignment horizontal="left" vertical="center"/>
      <protection locked="0"/>
    </xf>
    <xf numFmtId="4" fontId="6" fillId="2" borderId="0" xfId="0" applyNumberFormat="1" applyFont="1" applyFill="1" applyBorder="1" applyAlignment="1" applyProtection="1">
      <alignment horizontal="left" vertical="center"/>
      <protection locked="0"/>
    </xf>
    <xf numFmtId="164" fontId="6" fillId="2" borderId="0" xfId="0" applyNumberFormat="1" applyFont="1" applyFill="1" applyBorder="1" applyAlignment="1" applyProtection="1">
      <alignment horizontal="left" vertical="center"/>
      <protection locked="0"/>
    </xf>
    <xf numFmtId="0" fontId="21" fillId="0" borderId="0" xfId="3" applyFont="1" applyFill="1" applyBorder="1" applyAlignment="1">
      <alignment horizontal="left" vertical="center" wrapText="1"/>
    </xf>
    <xf numFmtId="0" fontId="9" fillId="0" borderId="0" xfId="0" applyFont="1" applyBorder="1" applyAlignment="1" applyProtection="1">
      <alignment horizontal="center" vertical="center" wrapText="1"/>
    </xf>
    <xf numFmtId="0" fontId="4" fillId="0" borderId="0" xfId="0" applyFont="1" applyFill="1" applyBorder="1" applyAlignment="1" applyProtection="1">
      <alignment horizontal="left" vertical="center"/>
    </xf>
    <xf numFmtId="4" fontId="4" fillId="0" borderId="0" xfId="0" applyNumberFormat="1" applyFont="1" applyFill="1" applyBorder="1" applyAlignment="1" applyProtection="1">
      <alignment horizontal="left" vertical="center"/>
    </xf>
    <xf numFmtId="164" fontId="4" fillId="0" borderId="0" xfId="0" applyNumberFormat="1" applyFont="1" applyFill="1" applyBorder="1" applyAlignment="1" applyProtection="1">
      <alignment horizontal="left" vertical="center"/>
    </xf>
    <xf numFmtId="0" fontId="4" fillId="0" borderId="1" xfId="0" applyFont="1" applyBorder="1" applyAlignment="1" applyProtection="1"/>
    <xf numFmtId="0" fontId="4" fillId="0" borderId="2" xfId="0" applyFont="1" applyBorder="1" applyAlignment="1" applyProtection="1"/>
    <xf numFmtId="0" fontId="4" fillId="0" borderId="3" xfId="0" applyFont="1" applyBorder="1" applyAlignment="1" applyProtection="1"/>
    <xf numFmtId="0" fontId="4" fillId="0" borderId="4" xfId="0" applyFont="1" applyBorder="1" applyAlignment="1" applyProtection="1"/>
    <xf numFmtId="0" fontId="4" fillId="0" borderId="0" xfId="0" applyFont="1" applyBorder="1" applyAlignment="1" applyProtection="1"/>
    <xf numFmtId="0" fontId="4" fillId="0" borderId="5" xfId="0" applyFont="1" applyBorder="1" applyAlignment="1" applyProtection="1"/>
    <xf numFmtId="0" fontId="55" fillId="0" borderId="20" xfId="0" applyFont="1" applyBorder="1" applyAlignment="1">
      <alignment horizontal="right" vertical="center"/>
    </xf>
    <xf numFmtId="0" fontId="44" fillId="0" borderId="21" xfId="0" applyFont="1" applyBorder="1" applyAlignment="1">
      <alignment horizontal="left" vertical="center" wrapText="1"/>
    </xf>
    <xf numFmtId="0" fontId="44" fillId="0" borderId="22" xfId="0" applyFont="1" applyBorder="1" applyAlignment="1">
      <alignment horizontal="left" vertical="center" wrapText="1"/>
    </xf>
    <xf numFmtId="0" fontId="44" fillId="0" borderId="23" xfId="0" applyFont="1" applyBorder="1" applyAlignment="1">
      <alignment horizontal="left" vertical="center" wrapText="1"/>
    </xf>
    <xf numFmtId="0" fontId="40" fillId="0" borderId="20" xfId="0" applyFont="1" applyBorder="1" applyAlignment="1">
      <alignment horizontal="right" vertical="center" wrapText="1"/>
    </xf>
    <xf numFmtId="16" fontId="42" fillId="0" borderId="21" xfId="0" applyNumberFormat="1" applyFont="1" applyFill="1" applyBorder="1" applyAlignment="1">
      <alignment horizontal="left" vertical="center" wrapText="1"/>
    </xf>
    <xf numFmtId="16" fontId="42" fillId="0" borderId="22" xfId="0" applyNumberFormat="1" applyFont="1" applyFill="1" applyBorder="1" applyAlignment="1">
      <alignment horizontal="left" vertical="center" wrapText="1"/>
    </xf>
    <xf numFmtId="16" fontId="42" fillId="0" borderId="23" xfId="0" applyNumberFormat="1" applyFont="1" applyFill="1" applyBorder="1" applyAlignment="1">
      <alignment horizontal="left" vertical="center" wrapText="1"/>
    </xf>
    <xf numFmtId="16" fontId="40" fillId="4" borderId="21" xfId="0" applyNumberFormat="1" applyFont="1" applyFill="1" applyBorder="1" applyAlignment="1">
      <alignment horizontal="center" vertical="center" textRotation="90"/>
    </xf>
    <xf numFmtId="16" fontId="40" fillId="4" borderId="22" xfId="0" applyNumberFormat="1" applyFont="1" applyFill="1" applyBorder="1" applyAlignment="1">
      <alignment horizontal="center" vertical="center" textRotation="90"/>
    </xf>
    <xf numFmtId="16" fontId="40" fillId="4" borderId="23" xfId="0" applyNumberFormat="1" applyFont="1" applyFill="1" applyBorder="1" applyAlignment="1">
      <alignment horizontal="center" vertical="center" textRotation="90"/>
    </xf>
    <xf numFmtId="16" fontId="41" fillId="0" borderId="21" xfId="0" applyNumberFormat="1" applyFont="1" applyFill="1" applyBorder="1" applyAlignment="1">
      <alignment horizontal="center" vertical="center" textRotation="90" wrapText="1"/>
    </xf>
    <xf numFmtId="16" fontId="41" fillId="0" borderId="22" xfId="0" applyNumberFormat="1" applyFont="1" applyFill="1" applyBorder="1" applyAlignment="1">
      <alignment horizontal="center" vertical="center" textRotation="90" wrapText="1"/>
    </xf>
    <xf numFmtId="16" fontId="41" fillId="0" borderId="23" xfId="0" applyNumberFormat="1" applyFont="1" applyFill="1" applyBorder="1" applyAlignment="1">
      <alignment horizontal="center" vertical="center" textRotation="90" wrapText="1"/>
    </xf>
    <xf numFmtId="16" fontId="20" fillId="0" borderId="21" xfId="0" applyNumberFormat="1" applyFont="1" applyFill="1" applyBorder="1" applyAlignment="1">
      <alignment horizontal="center" vertical="center" textRotation="90" wrapText="1"/>
    </xf>
    <xf numFmtId="16" fontId="20" fillId="0" borderId="22" xfId="0" applyNumberFormat="1" applyFont="1" applyFill="1" applyBorder="1" applyAlignment="1">
      <alignment horizontal="center" vertical="center" textRotation="90" wrapText="1"/>
    </xf>
    <xf numFmtId="16" fontId="20" fillId="0" borderId="23" xfId="0" applyNumberFormat="1" applyFont="1" applyFill="1" applyBorder="1" applyAlignment="1">
      <alignment horizontal="center" vertical="center" textRotation="90" wrapText="1"/>
    </xf>
    <xf numFmtId="0" fontId="42" fillId="0" borderId="21" xfId="0" applyFont="1" applyFill="1" applyBorder="1" applyAlignment="1">
      <alignment horizontal="left" vertical="center" wrapText="1"/>
    </xf>
    <xf numFmtId="0" fontId="42" fillId="0" borderId="22" xfId="0" applyFont="1" applyFill="1" applyBorder="1" applyAlignment="1">
      <alignment horizontal="left" vertical="center" wrapText="1"/>
    </xf>
    <xf numFmtId="0" fontId="42" fillId="0" borderId="23" xfId="0" applyFont="1" applyFill="1" applyBorder="1" applyAlignment="1">
      <alignment horizontal="left" vertical="center" wrapText="1"/>
    </xf>
    <xf numFmtId="0" fontId="42" fillId="0" borderId="21" xfId="0" applyFont="1" applyBorder="1" applyAlignment="1">
      <alignment horizontal="left" vertical="center" wrapText="1"/>
    </xf>
    <xf numFmtId="0" fontId="42" fillId="0" borderId="22" xfId="0" applyFont="1" applyBorder="1" applyAlignment="1">
      <alignment horizontal="left" vertical="center" wrapText="1"/>
    </xf>
    <xf numFmtId="0" fontId="42" fillId="0" borderId="23" xfId="0" applyFont="1" applyBorder="1" applyAlignment="1">
      <alignment horizontal="left" vertical="center" wrapText="1"/>
    </xf>
    <xf numFmtId="0" fontId="42" fillId="0" borderId="20" xfId="0" applyFont="1" applyFill="1" applyBorder="1" applyAlignment="1">
      <alignment horizontal="left" vertical="center" wrapText="1"/>
    </xf>
    <xf numFmtId="0" fontId="44" fillId="0" borderId="20" xfId="0" applyFont="1" applyBorder="1" applyAlignment="1">
      <alignment horizontal="left" vertical="center" wrapText="1"/>
    </xf>
    <xf numFmtId="0" fontId="45" fillId="0" borderId="21" xfId="0" applyFont="1" applyFill="1" applyBorder="1" applyAlignment="1">
      <alignment horizontal="left" vertical="center" wrapText="1"/>
    </xf>
    <xf numFmtId="0" fontId="45" fillId="0" borderId="23" xfId="0" applyFont="1" applyFill="1" applyBorder="1" applyAlignment="1">
      <alignment horizontal="left" vertical="center" wrapText="1"/>
    </xf>
    <xf numFmtId="0" fontId="39" fillId="5" borderId="20" xfId="0" applyFont="1" applyFill="1" applyBorder="1" applyAlignment="1">
      <alignment horizontal="center" vertical="center" wrapText="1"/>
    </xf>
    <xf numFmtId="0" fontId="39" fillId="5" borderId="20" xfId="0" applyFont="1" applyFill="1" applyBorder="1" applyAlignment="1">
      <alignment horizontal="left" vertical="center" wrapText="1"/>
    </xf>
    <xf numFmtId="49" fontId="58" fillId="4" borderId="21" xfId="0" applyNumberFormat="1" applyFont="1" applyFill="1" applyBorder="1" applyAlignment="1">
      <alignment horizontal="center" vertical="center" wrapText="1"/>
    </xf>
    <xf numFmtId="49" fontId="58" fillId="4" borderId="23" xfId="0" applyNumberFormat="1" applyFont="1" applyFill="1" applyBorder="1" applyAlignment="1">
      <alignment horizontal="center" vertical="center" wrapText="1"/>
    </xf>
    <xf numFmtId="0" fontId="58" fillId="4" borderId="1" xfId="0" applyFont="1" applyFill="1" applyBorder="1" applyAlignment="1">
      <alignment horizontal="center" vertical="center" wrapText="1"/>
    </xf>
    <xf numFmtId="0" fontId="58" fillId="4" borderId="2" xfId="0" applyFont="1" applyFill="1" applyBorder="1" applyAlignment="1">
      <alignment horizontal="center" vertical="center" wrapText="1"/>
    </xf>
    <xf numFmtId="0" fontId="58" fillId="4" borderId="3" xfId="0" applyFont="1" applyFill="1" applyBorder="1" applyAlignment="1">
      <alignment horizontal="center" vertical="center" wrapText="1"/>
    </xf>
    <xf numFmtId="0" fontId="58" fillId="4" borderId="21" xfId="0" applyFont="1" applyFill="1" applyBorder="1" applyAlignment="1">
      <alignment horizontal="center" vertical="center" wrapText="1"/>
    </xf>
    <xf numFmtId="0" fontId="58" fillId="4" borderId="23" xfId="0" applyFont="1" applyFill="1" applyBorder="1" applyAlignment="1">
      <alignment horizontal="center" vertical="center" wrapText="1"/>
    </xf>
    <xf numFmtId="0" fontId="60" fillId="0" borderId="0" xfId="0" applyFont="1" applyAlignment="1">
      <alignment horizontal="left" vertical="center" wrapText="1"/>
    </xf>
  </cellXfs>
  <cellStyles count="4">
    <cellStyle name="Navadno" xfId="0" builtinId="0"/>
    <cellStyle name="Navadno 2 2" xfId="2" xr:uid="{00000000-0005-0000-0000-000001000000}"/>
    <cellStyle name="Normal 15" xfId="3" xr:uid="{00000000-0005-0000-0000-000002000000}"/>
    <cellStyle name="Normal 2" xfId="1" xr:uid="{00000000-0005-0000-0000-000003000000}"/>
  </cellStyles>
  <dxfs count="151">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6"/>
  <sheetViews>
    <sheetView tabSelected="1" view="pageBreakPreview" topLeftCell="B52" zoomScale="90" zoomScaleNormal="40" zoomScaleSheetLayoutView="90" workbookViewId="0">
      <selection activeCell="D72" sqref="D72"/>
    </sheetView>
  </sheetViews>
  <sheetFormatPr defaultRowHeight="15"/>
  <cols>
    <col min="4" max="4" width="13.140625" customWidth="1"/>
    <col min="6" max="6" width="6.85546875" customWidth="1"/>
    <col min="8" max="8" width="18.5703125" customWidth="1"/>
    <col min="9" max="9" width="22.140625" customWidth="1"/>
    <col min="10" max="10" width="19.140625" customWidth="1"/>
    <col min="11" max="11" width="8.7109375" customWidth="1"/>
  </cols>
  <sheetData>
    <row r="1" spans="1:14">
      <c r="A1" s="1"/>
      <c r="B1" s="2"/>
      <c r="C1" s="2"/>
      <c r="D1" s="2"/>
      <c r="E1" s="2"/>
      <c r="F1" s="2"/>
      <c r="G1" s="2"/>
      <c r="H1" s="2"/>
      <c r="I1" s="2"/>
      <c r="J1" s="2"/>
      <c r="K1" s="2"/>
      <c r="L1" s="2"/>
      <c r="M1" s="2"/>
      <c r="N1" s="3"/>
    </row>
    <row r="2" spans="1:14">
      <c r="A2" s="4"/>
      <c r="B2" s="419"/>
      <c r="C2" s="420"/>
      <c r="D2" s="420"/>
      <c r="E2" s="420"/>
      <c r="F2" s="420"/>
      <c r="G2" s="420"/>
      <c r="H2" s="420"/>
      <c r="I2" s="420"/>
      <c r="J2" s="420"/>
      <c r="K2" s="420"/>
      <c r="L2" s="420"/>
      <c r="M2" s="420"/>
      <c r="N2" s="421"/>
    </row>
    <row r="3" spans="1:14">
      <c r="A3" s="4"/>
      <c r="B3" s="422"/>
      <c r="C3" s="423"/>
      <c r="D3" s="423"/>
      <c r="E3" s="423"/>
      <c r="F3" s="423"/>
      <c r="G3" s="423"/>
      <c r="H3" s="423"/>
      <c r="I3" s="423"/>
      <c r="J3" s="423"/>
      <c r="K3" s="423"/>
      <c r="L3" s="423"/>
      <c r="M3" s="423"/>
      <c r="N3" s="424"/>
    </row>
    <row r="4" spans="1:14">
      <c r="A4" s="4"/>
      <c r="B4" s="422"/>
      <c r="C4" s="423"/>
      <c r="D4" s="423"/>
      <c r="E4" s="423"/>
      <c r="F4" s="423"/>
      <c r="G4" s="423"/>
      <c r="H4" s="423"/>
      <c r="I4" s="423"/>
      <c r="J4" s="423"/>
      <c r="K4" s="423"/>
      <c r="L4" s="423"/>
      <c r="M4" s="423"/>
      <c r="N4" s="424"/>
    </row>
    <row r="5" spans="1:14">
      <c r="A5" s="4"/>
      <c r="B5" s="337"/>
      <c r="C5" s="5" t="s">
        <v>0</v>
      </c>
      <c r="D5" s="5"/>
      <c r="E5" s="416" t="s">
        <v>1</v>
      </c>
      <c r="F5" s="416"/>
      <c r="G5" s="416"/>
      <c r="H5" s="416"/>
      <c r="I5" s="416"/>
      <c r="J5" s="416"/>
      <c r="K5" s="416"/>
      <c r="L5" s="6"/>
      <c r="M5" s="6"/>
      <c r="N5" s="7"/>
    </row>
    <row r="6" spans="1:14">
      <c r="A6" s="4"/>
      <c r="B6" s="337"/>
      <c r="C6" s="338"/>
      <c r="D6" s="338"/>
      <c r="E6" s="416" t="s">
        <v>2</v>
      </c>
      <c r="F6" s="416"/>
      <c r="G6" s="416"/>
      <c r="H6" s="416"/>
      <c r="I6" s="416"/>
      <c r="J6" s="416"/>
      <c r="K6" s="416"/>
      <c r="L6" s="6"/>
      <c r="M6" s="6"/>
      <c r="N6" s="7"/>
    </row>
    <row r="7" spans="1:14">
      <c r="A7" s="4"/>
      <c r="B7" s="337"/>
      <c r="C7" s="338"/>
      <c r="D7" s="338"/>
      <c r="E7" s="416" t="s">
        <v>3</v>
      </c>
      <c r="F7" s="416"/>
      <c r="G7" s="416"/>
      <c r="H7" s="416"/>
      <c r="I7" s="416"/>
      <c r="J7" s="416"/>
      <c r="K7" s="416"/>
      <c r="L7" s="6"/>
      <c r="M7" s="6"/>
      <c r="N7" s="7"/>
    </row>
    <row r="8" spans="1:14">
      <c r="A8" s="4"/>
      <c r="B8" s="337"/>
      <c r="C8" s="5"/>
      <c r="D8" s="5"/>
      <c r="E8" s="9"/>
      <c r="F8" s="9"/>
      <c r="G8" s="9"/>
      <c r="H8" s="9"/>
      <c r="I8" s="9"/>
      <c r="J8" s="9"/>
      <c r="K8" s="9"/>
      <c r="L8" s="6"/>
      <c r="M8" s="6"/>
      <c r="N8" s="7"/>
    </row>
    <row r="9" spans="1:14">
      <c r="A9" s="4"/>
      <c r="B9" s="337"/>
      <c r="C9" s="5" t="s">
        <v>4</v>
      </c>
      <c r="D9" s="5"/>
      <c r="E9" s="416" t="s">
        <v>278</v>
      </c>
      <c r="F9" s="416"/>
      <c r="G9" s="416"/>
      <c r="H9" s="416"/>
      <c r="I9" s="416"/>
      <c r="J9" s="417"/>
      <c r="K9" s="418"/>
      <c r="L9" s="6"/>
      <c r="M9" s="6"/>
      <c r="N9" s="7"/>
    </row>
    <row r="10" spans="1:14">
      <c r="A10" s="4"/>
      <c r="B10" s="337"/>
      <c r="C10" s="5"/>
      <c r="D10" s="5"/>
      <c r="E10" s="10"/>
      <c r="F10" s="10"/>
      <c r="G10" s="10"/>
      <c r="H10" s="10"/>
      <c r="I10" s="10"/>
      <c r="J10" s="10"/>
      <c r="K10" s="10"/>
      <c r="L10" s="6"/>
      <c r="M10" s="6"/>
      <c r="N10" s="7"/>
    </row>
    <row r="11" spans="1:14">
      <c r="A11" s="4"/>
      <c r="B11" s="337"/>
      <c r="C11" s="5" t="s">
        <v>5</v>
      </c>
      <c r="D11" s="5"/>
      <c r="E11" s="416" t="s">
        <v>6</v>
      </c>
      <c r="F11" s="416"/>
      <c r="G11" s="416"/>
      <c r="H11" s="416"/>
      <c r="I11" s="416"/>
      <c r="J11" s="417"/>
      <c r="K11" s="418"/>
      <c r="L11" s="6"/>
      <c r="M11" s="6"/>
      <c r="N11" s="7"/>
    </row>
    <row r="12" spans="1:14">
      <c r="A12" s="4"/>
      <c r="B12" s="337"/>
      <c r="C12" s="5"/>
      <c r="D12" s="5"/>
      <c r="E12" s="10"/>
      <c r="F12" s="10"/>
      <c r="G12" s="10"/>
      <c r="H12" s="10"/>
      <c r="I12" s="10"/>
      <c r="J12" s="10"/>
      <c r="K12" s="10"/>
      <c r="L12" s="6"/>
      <c r="M12" s="6"/>
      <c r="N12" s="7"/>
    </row>
    <row r="13" spans="1:14">
      <c r="A13" s="4"/>
      <c r="B13" s="337"/>
      <c r="C13" s="5" t="s">
        <v>7</v>
      </c>
      <c r="D13" s="5"/>
      <c r="E13" s="411"/>
      <c r="F13" s="411"/>
      <c r="G13" s="411"/>
      <c r="H13" s="411"/>
      <c r="I13" s="411"/>
      <c r="J13" s="412"/>
      <c r="K13" s="413"/>
      <c r="L13" s="6"/>
      <c r="M13" s="6"/>
      <c r="N13" s="7"/>
    </row>
    <row r="14" spans="1:14">
      <c r="A14" s="4"/>
      <c r="B14" s="337"/>
      <c r="C14" s="5"/>
      <c r="D14" s="5"/>
      <c r="E14" s="10"/>
      <c r="F14" s="10"/>
      <c r="G14" s="10"/>
      <c r="H14" s="10"/>
      <c r="I14" s="10"/>
      <c r="J14" s="10"/>
      <c r="K14" s="10"/>
      <c r="L14" s="6"/>
      <c r="M14" s="6"/>
      <c r="N14" s="7"/>
    </row>
    <row r="15" spans="1:14">
      <c r="A15" s="4"/>
      <c r="B15" s="337"/>
      <c r="C15" s="5" t="s">
        <v>8</v>
      </c>
      <c r="D15" s="5"/>
      <c r="E15" s="410"/>
      <c r="F15" s="411"/>
      <c r="G15" s="411"/>
      <c r="H15" s="411"/>
      <c r="I15" s="411"/>
      <c r="J15" s="412"/>
      <c r="K15" s="413"/>
      <c r="L15" s="6"/>
      <c r="M15" s="6"/>
      <c r="N15" s="7"/>
    </row>
    <row r="16" spans="1:14">
      <c r="A16" s="4"/>
      <c r="B16" s="8"/>
      <c r="C16" s="5"/>
      <c r="D16" s="5"/>
      <c r="E16" s="6"/>
      <c r="F16" s="6"/>
      <c r="G16" s="6"/>
      <c r="H16" s="6"/>
      <c r="I16" s="6"/>
      <c r="J16" s="11"/>
      <c r="K16" s="12"/>
      <c r="L16" s="6"/>
      <c r="M16" s="6"/>
      <c r="N16" s="7"/>
    </row>
    <row r="17" spans="1:14">
      <c r="A17" s="4"/>
      <c r="B17" s="8"/>
      <c r="C17" s="5" t="s">
        <v>424</v>
      </c>
      <c r="D17" s="5"/>
      <c r="E17" s="411"/>
      <c r="F17" s="411"/>
      <c r="G17" s="411"/>
      <c r="H17" s="411"/>
      <c r="I17" s="411"/>
      <c r="J17" s="412"/>
      <c r="K17" s="413"/>
      <c r="L17" s="6"/>
      <c r="M17" s="6"/>
      <c r="N17" s="7"/>
    </row>
    <row r="18" spans="1:14">
      <c r="A18" s="4"/>
      <c r="B18" s="275"/>
      <c r="C18" s="278"/>
      <c r="D18" s="278"/>
      <c r="E18" s="276"/>
      <c r="F18" s="276"/>
      <c r="G18" s="276"/>
      <c r="H18" s="276"/>
      <c r="I18" s="276"/>
      <c r="J18" s="11"/>
      <c r="K18" s="12"/>
      <c r="L18" s="276"/>
      <c r="M18" s="276"/>
      <c r="N18" s="277"/>
    </row>
    <row r="19" spans="1:14">
      <c r="A19" s="4"/>
      <c r="B19" s="275"/>
      <c r="C19" s="278" t="s">
        <v>279</v>
      </c>
      <c r="D19" s="278"/>
      <c r="E19" s="410"/>
      <c r="F19" s="411"/>
      <c r="G19" s="411"/>
      <c r="H19" s="411"/>
      <c r="I19" s="411"/>
      <c r="J19" s="412"/>
      <c r="K19" s="413"/>
      <c r="L19" s="276"/>
      <c r="M19" s="276"/>
      <c r="N19" s="277"/>
    </row>
    <row r="20" spans="1:14" ht="15.75">
      <c r="A20" s="4"/>
      <c r="B20" s="8"/>
      <c r="C20" s="13"/>
      <c r="D20" s="13"/>
      <c r="E20" s="6"/>
      <c r="F20" s="6"/>
      <c r="G20" s="6"/>
      <c r="H20" s="6"/>
      <c r="I20" s="6"/>
      <c r="J20" s="11"/>
      <c r="K20" s="12"/>
      <c r="L20" s="6"/>
      <c r="M20" s="6"/>
      <c r="N20" s="7"/>
    </row>
    <row r="21" spans="1:14" ht="15.75">
      <c r="A21" s="4"/>
      <c r="B21" s="8"/>
      <c r="C21" s="408" t="s">
        <v>9</v>
      </c>
      <c r="D21" s="408"/>
      <c r="E21" s="408"/>
      <c r="F21" s="408"/>
      <c r="G21" s="408"/>
      <c r="H21" s="408"/>
      <c r="I21" s="408"/>
      <c r="J21" s="408"/>
      <c r="K21" s="408"/>
      <c r="L21" s="408"/>
      <c r="M21" s="408"/>
      <c r="N21" s="7"/>
    </row>
    <row r="22" spans="1:14" ht="15.75">
      <c r="A22" s="4"/>
      <c r="B22" s="8"/>
      <c r="C22" s="14"/>
      <c r="D22" s="14"/>
      <c r="E22" s="14"/>
      <c r="F22" s="14"/>
      <c r="G22" s="14"/>
      <c r="H22" s="14"/>
      <c r="I22" s="14"/>
      <c r="J22" s="14"/>
      <c r="K22" s="14"/>
      <c r="L22" s="14"/>
      <c r="M22" s="14"/>
      <c r="N22" s="7"/>
    </row>
    <row r="23" spans="1:14" ht="15.75">
      <c r="A23" s="4"/>
      <c r="B23" s="8"/>
      <c r="C23" s="14"/>
      <c r="D23" s="14"/>
      <c r="E23" s="14"/>
      <c r="F23" s="14"/>
      <c r="G23" s="14"/>
      <c r="H23" s="14"/>
      <c r="I23" s="14"/>
      <c r="J23" s="14"/>
      <c r="K23" s="14"/>
      <c r="L23" s="14"/>
      <c r="M23" s="14"/>
      <c r="N23" s="7"/>
    </row>
    <row r="24" spans="1:14" ht="26.25">
      <c r="A24" s="4"/>
      <c r="B24" s="8"/>
      <c r="C24" s="415" t="s">
        <v>10</v>
      </c>
      <c r="D24" s="415"/>
      <c r="E24" s="415"/>
      <c r="F24" s="415"/>
      <c r="G24" s="415"/>
      <c r="H24" s="415"/>
      <c r="I24" s="415"/>
      <c r="J24" s="415"/>
      <c r="K24" s="415"/>
      <c r="L24" s="415"/>
      <c r="M24" s="415"/>
      <c r="N24" s="7"/>
    </row>
    <row r="25" spans="1:14" ht="26.25">
      <c r="A25" s="4"/>
      <c r="B25" s="8"/>
      <c r="C25" s="415"/>
      <c r="D25" s="415"/>
      <c r="E25" s="415"/>
      <c r="F25" s="415"/>
      <c r="G25" s="415"/>
      <c r="H25" s="415"/>
      <c r="I25" s="415"/>
      <c r="J25" s="415"/>
      <c r="K25" s="415"/>
      <c r="L25" s="415"/>
      <c r="M25" s="415"/>
      <c r="N25" s="7"/>
    </row>
    <row r="26" spans="1:14" ht="15.75">
      <c r="A26" s="4"/>
      <c r="B26" s="8"/>
      <c r="C26" s="408" t="s">
        <v>422</v>
      </c>
      <c r="D26" s="408"/>
      <c r="E26" s="408"/>
      <c r="F26" s="408"/>
      <c r="G26" s="408"/>
      <c r="H26" s="408"/>
      <c r="I26" s="408"/>
      <c r="J26" s="408"/>
      <c r="K26" s="408"/>
      <c r="L26" s="408"/>
      <c r="M26" s="408"/>
      <c r="N26" s="7"/>
    </row>
    <row r="27" spans="1:14" ht="15.75">
      <c r="A27" s="4"/>
      <c r="B27" s="8"/>
      <c r="C27" s="6"/>
      <c r="D27" s="6"/>
      <c r="E27" s="14"/>
      <c r="F27" s="14"/>
      <c r="G27" s="14"/>
      <c r="H27" s="14"/>
      <c r="I27" s="14"/>
      <c r="J27" s="14"/>
      <c r="K27" s="12"/>
      <c r="L27" s="6"/>
      <c r="M27" s="6"/>
      <c r="N27" s="7"/>
    </row>
    <row r="28" spans="1:14">
      <c r="A28" s="4"/>
      <c r="B28" s="8"/>
      <c r="C28" s="6"/>
      <c r="D28" s="6"/>
      <c r="E28" s="15"/>
      <c r="F28" s="6"/>
      <c r="G28" s="6"/>
      <c r="H28" s="6"/>
      <c r="I28" s="6"/>
      <c r="J28" s="11"/>
      <c r="K28" s="12"/>
      <c r="L28" s="6"/>
      <c r="M28" s="6"/>
      <c r="N28" s="7"/>
    </row>
    <row r="29" spans="1:14" ht="18">
      <c r="A29" s="4"/>
      <c r="B29" s="8"/>
      <c r="C29" s="409" t="s">
        <v>11</v>
      </c>
      <c r="D29" s="409"/>
      <c r="E29" s="409"/>
      <c r="F29" s="409"/>
      <c r="G29" s="409"/>
      <c r="H29" s="409"/>
      <c r="I29" s="409"/>
      <c r="J29" s="409"/>
      <c r="K29" s="409"/>
      <c r="L29" s="409"/>
      <c r="M29" s="409"/>
      <c r="N29" s="7"/>
    </row>
    <row r="30" spans="1:14">
      <c r="A30" s="4"/>
      <c r="B30" s="8"/>
      <c r="C30" s="6"/>
      <c r="D30" s="6"/>
      <c r="E30" s="6"/>
      <c r="F30" s="6"/>
      <c r="G30" s="6"/>
      <c r="H30" s="6"/>
      <c r="I30" s="6"/>
      <c r="J30" s="11"/>
      <c r="K30" s="12"/>
      <c r="L30" s="6"/>
      <c r="M30" s="6"/>
      <c r="N30" s="7"/>
    </row>
    <row r="31" spans="1:14" ht="15.75">
      <c r="A31" s="4"/>
      <c r="B31" s="16"/>
      <c r="C31" s="17"/>
      <c r="D31" s="18"/>
      <c r="E31" s="19"/>
      <c r="F31" s="19"/>
      <c r="G31" s="19"/>
      <c r="H31" s="19"/>
      <c r="I31" s="19"/>
      <c r="J31" s="20"/>
      <c r="K31" s="21"/>
      <c r="L31" s="21"/>
      <c r="M31" s="22"/>
      <c r="N31" s="23"/>
    </row>
    <row r="32" spans="1:14" ht="18">
      <c r="A32" s="4"/>
      <c r="B32" s="16"/>
      <c r="C32" s="16"/>
      <c r="D32" s="24" t="s">
        <v>12</v>
      </c>
      <c r="E32" s="25" t="s">
        <v>197</v>
      </c>
      <c r="F32" s="25"/>
      <c r="G32" s="25"/>
      <c r="H32" s="25"/>
      <c r="I32" s="26"/>
      <c r="J32" s="27">
        <f>3*('SKLOP A_1_a'!O155+'SKLOP A_1_b'!P8+'SKLOP A_1_c'!M12)</f>
        <v>0</v>
      </c>
      <c r="K32" s="28"/>
      <c r="L32" s="29" t="s">
        <v>14</v>
      </c>
      <c r="M32" s="23"/>
      <c r="N32" s="23"/>
    </row>
    <row r="33" spans="1:14" ht="5.0999999999999996" customHeight="1">
      <c r="A33" s="4"/>
      <c r="B33" s="16"/>
      <c r="C33" s="16"/>
      <c r="D33" s="24"/>
      <c r="E33" s="25"/>
      <c r="F33" s="25"/>
      <c r="G33" s="25"/>
      <c r="H33" s="25"/>
      <c r="I33" s="26"/>
      <c r="J33" s="27"/>
      <c r="K33" s="28"/>
      <c r="L33" s="29"/>
      <c r="M33" s="23"/>
      <c r="N33" s="23"/>
    </row>
    <row r="34" spans="1:14" s="286" customFormat="1" ht="12.75">
      <c r="A34" s="283"/>
      <c r="B34" s="16"/>
      <c r="C34" s="16"/>
      <c r="D34" s="284"/>
      <c r="E34" s="364" t="s">
        <v>276</v>
      </c>
      <c r="F34" s="364"/>
      <c r="G34" s="364"/>
      <c r="H34" s="364"/>
      <c r="I34" s="364"/>
      <c r="J34" s="285"/>
      <c r="K34" s="28"/>
      <c r="L34" s="119"/>
      <c r="M34" s="23"/>
      <c r="N34" s="23"/>
    </row>
    <row r="35" spans="1:14" ht="5.0999999999999996" customHeight="1">
      <c r="A35" s="4"/>
      <c r="B35" s="16"/>
      <c r="C35" s="16"/>
      <c r="D35" s="24"/>
      <c r="E35" s="25"/>
      <c r="F35" s="25"/>
      <c r="G35" s="25"/>
      <c r="H35" s="25"/>
      <c r="I35" s="26"/>
      <c r="J35" s="27"/>
      <c r="K35" s="28"/>
      <c r="L35" s="29"/>
      <c r="M35" s="23"/>
      <c r="N35" s="23"/>
    </row>
    <row r="36" spans="1:14" ht="18">
      <c r="A36" s="4"/>
      <c r="B36" s="16"/>
      <c r="C36" s="16"/>
      <c r="D36" s="24" t="s">
        <v>15</v>
      </c>
      <c r="E36" s="25" t="s">
        <v>198</v>
      </c>
      <c r="F36" s="25"/>
      <c r="G36" s="25"/>
      <c r="H36" s="25"/>
      <c r="I36" s="26"/>
      <c r="J36" s="27">
        <f>3*('SKLOP A_2_a'!O123+'SKLOP A_2_b '!P35+'SKLOP A_2_c'!M29)</f>
        <v>0</v>
      </c>
      <c r="K36" s="28"/>
      <c r="L36" s="29" t="s">
        <v>14</v>
      </c>
      <c r="M36" s="23"/>
      <c r="N36" s="23"/>
    </row>
    <row r="37" spans="1:14" ht="5.0999999999999996" customHeight="1">
      <c r="A37" s="4"/>
      <c r="B37" s="16"/>
      <c r="C37" s="16"/>
      <c r="D37" s="24"/>
      <c r="E37" s="25"/>
      <c r="F37" s="25"/>
      <c r="G37" s="25"/>
      <c r="H37" s="25"/>
      <c r="I37" s="26"/>
      <c r="J37" s="27"/>
      <c r="K37" s="28"/>
      <c r="L37" s="29"/>
      <c r="M37" s="23"/>
      <c r="N37" s="23"/>
    </row>
    <row r="38" spans="1:14" s="286" customFormat="1" ht="12.75">
      <c r="A38" s="283"/>
      <c r="B38" s="16"/>
      <c r="C38" s="16"/>
      <c r="D38" s="284"/>
      <c r="E38" s="383" t="s">
        <v>240</v>
      </c>
      <c r="F38" s="383"/>
      <c r="G38" s="383"/>
      <c r="H38" s="383"/>
      <c r="I38" s="383"/>
      <c r="J38" s="285"/>
      <c r="K38" s="28"/>
      <c r="L38" s="119"/>
      <c r="M38" s="23"/>
      <c r="N38" s="23"/>
    </row>
    <row r="39" spans="1:14" ht="5.0999999999999996" customHeight="1">
      <c r="A39" s="4"/>
      <c r="B39" s="16"/>
      <c r="C39" s="16"/>
      <c r="D39" s="24"/>
      <c r="E39" s="25"/>
      <c r="F39" s="25"/>
      <c r="G39" s="25"/>
      <c r="H39" s="25"/>
      <c r="I39" s="26"/>
      <c r="J39" s="27"/>
      <c r="K39" s="28"/>
      <c r="L39" s="29"/>
      <c r="M39" s="23"/>
      <c r="N39" s="23"/>
    </row>
    <row r="40" spans="1:14" ht="18">
      <c r="A40" s="4"/>
      <c r="B40" s="16"/>
      <c r="C40" s="30"/>
      <c r="D40" s="31"/>
      <c r="E40" s="32"/>
      <c r="F40" s="32"/>
      <c r="G40" s="32"/>
      <c r="H40" s="32"/>
      <c r="I40" s="33"/>
      <c r="J40" s="34"/>
      <c r="K40" s="35"/>
      <c r="L40" s="36"/>
      <c r="M40" s="37"/>
      <c r="N40" s="23"/>
    </row>
    <row r="41" spans="1:14" ht="18">
      <c r="A41" s="4"/>
      <c r="B41" s="16"/>
      <c r="C41" s="38"/>
      <c r="D41" s="24"/>
      <c r="E41" s="25"/>
      <c r="F41" s="25"/>
      <c r="G41" s="25"/>
      <c r="H41" s="25"/>
      <c r="I41" s="26"/>
      <c r="J41" s="27"/>
      <c r="K41" s="28"/>
      <c r="L41" s="29"/>
      <c r="M41" s="38"/>
      <c r="N41" s="23"/>
    </row>
    <row r="42" spans="1:14" ht="18">
      <c r="A42" s="4"/>
      <c r="B42" s="16"/>
      <c r="C42" s="17"/>
      <c r="D42" s="279"/>
      <c r="E42" s="280"/>
      <c r="F42" s="280"/>
      <c r="G42" s="280"/>
      <c r="H42" s="280"/>
      <c r="I42" s="281"/>
      <c r="J42" s="20"/>
      <c r="K42" s="21"/>
      <c r="L42" s="282"/>
      <c r="M42" s="22"/>
      <c r="N42" s="23"/>
    </row>
    <row r="43" spans="1:14" ht="18">
      <c r="A43" s="4"/>
      <c r="B43" s="16"/>
      <c r="C43" s="16"/>
      <c r="D43" s="24" t="s">
        <v>12</v>
      </c>
      <c r="E43" s="25" t="s">
        <v>199</v>
      </c>
      <c r="F43" s="25"/>
      <c r="G43" s="25"/>
      <c r="H43" s="25"/>
      <c r="I43" s="26"/>
      <c r="J43" s="27">
        <f>SUM(J32:J39)</f>
        <v>0</v>
      </c>
      <c r="K43" s="28"/>
      <c r="L43" s="29" t="s">
        <v>14</v>
      </c>
      <c r="M43" s="23"/>
      <c r="N43" s="23"/>
    </row>
    <row r="44" spans="1:14" ht="18">
      <c r="A44" s="4"/>
      <c r="B44" s="16"/>
      <c r="C44" s="16"/>
      <c r="D44" s="24"/>
      <c r="E44" s="25"/>
      <c r="F44" s="25"/>
      <c r="G44" s="25"/>
      <c r="H44" s="25"/>
      <c r="I44" s="26"/>
      <c r="J44" s="27"/>
      <c r="K44" s="28"/>
      <c r="L44" s="29"/>
      <c r="M44" s="23"/>
      <c r="N44" s="23"/>
    </row>
    <row r="45" spans="1:14" ht="18">
      <c r="A45" s="4"/>
      <c r="B45" s="16"/>
      <c r="C45" s="16"/>
      <c r="D45" s="24" t="s">
        <v>15</v>
      </c>
      <c r="E45" s="25" t="s">
        <v>228</v>
      </c>
      <c r="F45" s="25"/>
      <c r="G45" s="25"/>
      <c r="H45" s="25"/>
      <c r="I45" s="26"/>
      <c r="J45" s="27">
        <f>((J43)*10)/100</f>
        <v>0</v>
      </c>
      <c r="K45" s="28"/>
      <c r="L45" s="29" t="s">
        <v>14</v>
      </c>
      <c r="M45" s="23"/>
      <c r="N45" s="23"/>
    </row>
    <row r="46" spans="1:14" ht="18">
      <c r="A46" s="4"/>
      <c r="B46" s="16"/>
      <c r="C46" s="30"/>
      <c r="D46" s="31"/>
      <c r="E46" s="32"/>
      <c r="F46" s="32"/>
      <c r="G46" s="32"/>
      <c r="H46" s="32"/>
      <c r="I46" s="33"/>
      <c r="J46" s="34"/>
      <c r="K46" s="35"/>
      <c r="L46" s="36"/>
      <c r="M46" s="37"/>
      <c r="N46" s="23"/>
    </row>
    <row r="47" spans="1:14" ht="16.5" thickBot="1">
      <c r="A47" s="4"/>
      <c r="B47" s="16"/>
      <c r="C47" s="38"/>
      <c r="D47" s="39"/>
      <c r="E47" s="40"/>
      <c r="F47" s="41"/>
      <c r="G47" s="41"/>
      <c r="H47" s="41"/>
      <c r="I47" s="41"/>
      <c r="J47" s="27"/>
      <c r="K47" s="28"/>
      <c r="L47" s="28"/>
      <c r="M47" s="38"/>
      <c r="N47" s="23"/>
    </row>
    <row r="48" spans="1:14" ht="15.75">
      <c r="A48" s="4"/>
      <c r="B48" s="16"/>
      <c r="C48" s="42"/>
      <c r="D48" s="43"/>
      <c r="E48" s="44"/>
      <c r="F48" s="44"/>
      <c r="G48" s="44"/>
      <c r="H48" s="44"/>
      <c r="I48" s="44"/>
      <c r="J48" s="45"/>
      <c r="K48" s="46"/>
      <c r="L48" s="46"/>
      <c r="M48" s="47"/>
      <c r="N48" s="23"/>
    </row>
    <row r="49" spans="1:14" ht="15.75">
      <c r="A49" s="4"/>
      <c r="B49" s="16"/>
      <c r="C49" s="48"/>
      <c r="D49" s="49"/>
      <c r="E49" s="50" t="s">
        <v>16</v>
      </c>
      <c r="F49" s="50"/>
      <c r="G49" s="50"/>
      <c r="H49" s="50"/>
      <c r="I49" s="50"/>
      <c r="J49" s="51">
        <f>SUM(J43:J45)</f>
        <v>0</v>
      </c>
      <c r="K49" s="29"/>
      <c r="L49" s="29" t="s">
        <v>14</v>
      </c>
      <c r="M49" s="52"/>
      <c r="N49" s="23"/>
    </row>
    <row r="50" spans="1:14" ht="15.75">
      <c r="A50" s="4"/>
      <c r="B50" s="16"/>
      <c r="C50" s="48"/>
      <c r="D50" s="49"/>
      <c r="E50" s="50"/>
      <c r="F50" s="50"/>
      <c r="G50" s="50"/>
      <c r="H50" s="50"/>
      <c r="I50" s="50"/>
      <c r="J50" s="51"/>
      <c r="K50" s="29"/>
      <c r="L50" s="29"/>
      <c r="M50" s="52"/>
      <c r="N50" s="23"/>
    </row>
    <row r="51" spans="1:14" ht="15.75">
      <c r="A51" s="4"/>
      <c r="B51" s="16"/>
      <c r="C51" s="48"/>
      <c r="D51" s="49"/>
      <c r="E51" s="50" t="s">
        <v>17</v>
      </c>
      <c r="F51" s="50"/>
      <c r="G51" s="50"/>
      <c r="H51" s="50"/>
      <c r="I51" s="50"/>
      <c r="J51" s="51">
        <f>J49*0.22</f>
        <v>0</v>
      </c>
      <c r="K51" s="29"/>
      <c r="L51" s="29" t="s">
        <v>14</v>
      </c>
      <c r="M51" s="52"/>
      <c r="N51" s="23"/>
    </row>
    <row r="52" spans="1:14" ht="15.75">
      <c r="A52" s="4"/>
      <c r="B52" s="16"/>
      <c r="C52" s="48"/>
      <c r="D52" s="49"/>
      <c r="E52" s="50"/>
      <c r="F52" s="50"/>
      <c r="G52" s="50"/>
      <c r="H52" s="50"/>
      <c r="I52" s="50"/>
      <c r="J52" s="51"/>
      <c r="K52" s="29"/>
      <c r="L52" s="29"/>
      <c r="M52" s="52"/>
      <c r="N52" s="23"/>
    </row>
    <row r="53" spans="1:14" ht="15.75">
      <c r="A53" s="4"/>
      <c r="B53" s="8"/>
      <c r="C53" s="53"/>
      <c r="D53" s="49"/>
      <c r="E53" s="49" t="s">
        <v>18</v>
      </c>
      <c r="F53" s="49"/>
      <c r="G53" s="49"/>
      <c r="H53" s="49"/>
      <c r="I53" s="49"/>
      <c r="J53" s="54">
        <f>J49+J51</f>
        <v>0</v>
      </c>
      <c r="K53" s="49"/>
      <c r="L53" s="49" t="s">
        <v>14</v>
      </c>
      <c r="M53" s="55"/>
      <c r="N53" s="7"/>
    </row>
    <row r="54" spans="1:14" ht="16.5" thickBot="1">
      <c r="A54" s="4"/>
      <c r="B54" s="8"/>
      <c r="C54" s="56"/>
      <c r="D54" s="57"/>
      <c r="E54" s="57"/>
      <c r="F54" s="57"/>
      <c r="G54" s="57"/>
      <c r="H54" s="57"/>
      <c r="I54" s="57"/>
      <c r="J54" s="58"/>
      <c r="K54" s="57"/>
      <c r="L54" s="57"/>
      <c r="M54" s="59"/>
      <c r="N54" s="7"/>
    </row>
    <row r="55" spans="1:14">
      <c r="A55" s="4"/>
      <c r="B55" s="8"/>
      <c r="C55" s="6"/>
      <c r="D55" s="6"/>
      <c r="E55" s="6"/>
      <c r="F55" s="6"/>
      <c r="G55" s="6"/>
      <c r="H55" s="6"/>
      <c r="I55" s="6"/>
      <c r="J55" s="11"/>
      <c r="K55" s="12"/>
      <c r="L55" s="29"/>
      <c r="M55" s="6"/>
      <c r="N55" s="7"/>
    </row>
    <row r="56" spans="1:14">
      <c r="A56" s="4"/>
      <c r="B56" s="8"/>
      <c r="C56" s="6"/>
      <c r="D56" s="6"/>
      <c r="E56" s="6"/>
      <c r="F56" s="6"/>
      <c r="G56" s="6"/>
      <c r="H56" s="6"/>
      <c r="I56" s="6"/>
      <c r="J56" s="11"/>
      <c r="K56" s="12"/>
      <c r="L56" s="6"/>
      <c r="M56" s="6"/>
      <c r="N56" s="7"/>
    </row>
    <row r="57" spans="1:14">
      <c r="A57" s="4"/>
      <c r="B57" s="8"/>
      <c r="C57" s="60"/>
      <c r="D57" s="61"/>
      <c r="E57" s="61"/>
      <c r="F57" s="62"/>
      <c r="G57" s="63"/>
      <c r="H57" s="64"/>
      <c r="I57" s="65"/>
      <c r="J57" s="66"/>
      <c r="K57" s="67"/>
      <c r="L57" s="68"/>
      <c r="M57" s="69"/>
      <c r="N57" s="70"/>
    </row>
    <row r="58" spans="1:14">
      <c r="A58" s="4"/>
      <c r="B58" s="275"/>
      <c r="C58" s="71"/>
      <c r="D58" s="102" t="s">
        <v>265</v>
      </c>
      <c r="E58" s="102"/>
      <c r="F58" s="93"/>
      <c r="G58" s="94"/>
      <c r="H58" s="316"/>
      <c r="I58" s="96"/>
      <c r="J58" s="97"/>
      <c r="K58" s="317"/>
      <c r="L58" s="318"/>
      <c r="M58" s="319"/>
      <c r="N58" s="70"/>
    </row>
    <row r="59" spans="1:14">
      <c r="A59" s="4"/>
      <c r="B59" s="275"/>
      <c r="C59" s="71"/>
      <c r="D59" s="102"/>
      <c r="E59" s="102"/>
      <c r="F59" s="93"/>
      <c r="G59" s="94"/>
      <c r="H59" s="316"/>
      <c r="I59" s="96"/>
      <c r="J59" s="97"/>
      <c r="K59" s="317"/>
      <c r="L59" s="318"/>
      <c r="M59" s="319"/>
      <c r="N59" s="70"/>
    </row>
    <row r="60" spans="1:14">
      <c r="A60" s="4"/>
      <c r="B60" s="275"/>
      <c r="C60" s="71"/>
      <c r="D60" s="365" t="s">
        <v>266</v>
      </c>
      <c r="E60" s="366"/>
      <c r="F60" s="367"/>
      <c r="G60" s="368" t="s">
        <v>272</v>
      </c>
      <c r="H60" s="368" t="s">
        <v>237</v>
      </c>
      <c r="I60" s="369" t="s">
        <v>273</v>
      </c>
      <c r="J60" s="370"/>
      <c r="K60" s="324"/>
      <c r="L60" s="325"/>
      <c r="M60" s="319"/>
      <c r="N60" s="70"/>
    </row>
    <row r="61" spans="1:14">
      <c r="A61" s="4"/>
      <c r="B61" s="275"/>
      <c r="C61" s="71"/>
      <c r="D61" s="371" t="s">
        <v>267</v>
      </c>
      <c r="E61" s="372"/>
      <c r="F61" s="373"/>
      <c r="G61" s="374" t="s">
        <v>272</v>
      </c>
      <c r="H61" s="374" t="s">
        <v>237</v>
      </c>
      <c r="I61" s="375" t="s">
        <v>274</v>
      </c>
      <c r="J61" s="376"/>
      <c r="K61" s="317"/>
      <c r="L61" s="318"/>
      <c r="M61" s="319"/>
      <c r="N61" s="70"/>
    </row>
    <row r="62" spans="1:14">
      <c r="A62" s="4"/>
      <c r="B62" s="275"/>
      <c r="C62" s="71"/>
      <c r="D62" s="377" t="s">
        <v>268</v>
      </c>
      <c r="E62" s="378"/>
      <c r="F62" s="379"/>
      <c r="G62" s="380" t="s">
        <v>272</v>
      </c>
      <c r="H62" s="380" t="s">
        <v>237</v>
      </c>
      <c r="I62" s="381" t="s">
        <v>275</v>
      </c>
      <c r="J62" s="382"/>
      <c r="K62" s="317"/>
      <c r="L62" s="318"/>
      <c r="M62" s="319"/>
      <c r="N62" s="70"/>
    </row>
    <row r="63" spans="1:14">
      <c r="A63" s="4"/>
      <c r="B63" s="275"/>
      <c r="C63" s="71"/>
      <c r="D63" s="102"/>
      <c r="E63" s="102"/>
      <c r="F63" s="93"/>
      <c r="G63" s="94"/>
      <c r="H63" s="316"/>
      <c r="I63" s="96"/>
      <c r="J63" s="97"/>
      <c r="K63" s="317"/>
      <c r="L63" s="318"/>
      <c r="M63" s="319"/>
      <c r="N63" s="70"/>
    </row>
    <row r="64" spans="1:14">
      <c r="A64" s="4"/>
      <c r="B64" s="275"/>
      <c r="C64" s="71"/>
      <c r="D64" s="384" t="s">
        <v>269</v>
      </c>
      <c r="E64" s="385"/>
      <c r="F64" s="386"/>
      <c r="G64" s="387" t="s">
        <v>272</v>
      </c>
      <c r="H64" s="387" t="s">
        <v>277</v>
      </c>
      <c r="I64" s="388" t="s">
        <v>273</v>
      </c>
      <c r="J64" s="389"/>
      <c r="K64" s="317"/>
      <c r="L64" s="318"/>
      <c r="M64" s="319"/>
      <c r="N64" s="70"/>
    </row>
    <row r="65" spans="1:14">
      <c r="A65" s="4"/>
      <c r="B65" s="275"/>
      <c r="C65" s="71"/>
      <c r="D65" s="390" t="s">
        <v>270</v>
      </c>
      <c r="E65" s="391"/>
      <c r="F65" s="392"/>
      <c r="G65" s="393" t="s">
        <v>272</v>
      </c>
      <c r="H65" s="393" t="s">
        <v>277</v>
      </c>
      <c r="I65" s="394" t="s">
        <v>274</v>
      </c>
      <c r="J65" s="395"/>
      <c r="K65" s="317"/>
      <c r="L65" s="318"/>
      <c r="M65" s="319"/>
      <c r="N65" s="70"/>
    </row>
    <row r="66" spans="1:14">
      <c r="A66" s="4"/>
      <c r="B66" s="275"/>
      <c r="C66" s="71"/>
      <c r="D66" s="396" t="s">
        <v>271</v>
      </c>
      <c r="E66" s="397"/>
      <c r="F66" s="398"/>
      <c r="G66" s="399" t="s">
        <v>272</v>
      </c>
      <c r="H66" s="399" t="s">
        <v>277</v>
      </c>
      <c r="I66" s="400" t="s">
        <v>275</v>
      </c>
      <c r="J66" s="401"/>
      <c r="K66" s="317"/>
      <c r="L66" s="318"/>
      <c r="M66" s="319"/>
      <c r="N66" s="70"/>
    </row>
    <row r="67" spans="1:14">
      <c r="A67" s="4"/>
      <c r="B67" s="275"/>
      <c r="C67" s="121"/>
      <c r="D67" s="208"/>
      <c r="E67" s="208"/>
      <c r="F67" s="209"/>
      <c r="G67" s="210"/>
      <c r="H67" s="320"/>
      <c r="I67" s="212"/>
      <c r="J67" s="213"/>
      <c r="K67" s="321"/>
      <c r="L67" s="322"/>
      <c r="M67" s="323"/>
      <c r="N67" s="70"/>
    </row>
    <row r="68" spans="1:14">
      <c r="A68" s="4"/>
      <c r="B68" s="275"/>
      <c r="C68" s="71"/>
      <c r="D68" s="92"/>
      <c r="E68" s="92"/>
      <c r="F68" s="93"/>
      <c r="G68" s="94"/>
      <c r="H68" s="316"/>
      <c r="I68" s="96"/>
      <c r="J68" s="97"/>
      <c r="K68" s="317"/>
      <c r="L68" s="318"/>
      <c r="M68" s="319"/>
      <c r="N68" s="70"/>
    </row>
    <row r="69" spans="1:14">
      <c r="A69" s="4"/>
      <c r="B69" s="8"/>
      <c r="C69" s="71"/>
      <c r="D69" s="72" t="s">
        <v>19</v>
      </c>
      <c r="E69" s="73"/>
      <c r="F69" s="74"/>
      <c r="G69" s="75"/>
      <c r="H69" s="76"/>
      <c r="I69" s="77"/>
      <c r="J69" s="78"/>
      <c r="K69" s="79"/>
      <c r="L69" s="80"/>
      <c r="M69" s="81"/>
      <c r="N69" s="70"/>
    </row>
    <row r="70" spans="1:14">
      <c r="A70" s="4"/>
      <c r="B70" s="8"/>
      <c r="C70" s="71" t="s">
        <v>20</v>
      </c>
      <c r="D70" s="82" t="s">
        <v>21</v>
      </c>
      <c r="E70" s="73"/>
      <c r="F70" s="83"/>
      <c r="G70" s="84"/>
      <c r="H70" s="85"/>
      <c r="I70" s="86"/>
      <c r="J70" s="87"/>
      <c r="K70" s="88"/>
      <c r="L70" s="89"/>
      <c r="M70" s="90"/>
      <c r="N70" s="70"/>
    </row>
    <row r="71" spans="1:14">
      <c r="A71" s="4"/>
      <c r="B71" s="8"/>
      <c r="C71" s="71"/>
      <c r="D71" s="82" t="s">
        <v>22</v>
      </c>
      <c r="E71" s="73"/>
      <c r="F71" s="83"/>
      <c r="G71" s="84"/>
      <c r="H71" s="85"/>
      <c r="I71" s="86"/>
      <c r="J71" s="87"/>
      <c r="K71" s="88"/>
      <c r="L71" s="89"/>
      <c r="M71" s="90"/>
      <c r="N71" s="70"/>
    </row>
    <row r="72" spans="1:14">
      <c r="A72" s="4"/>
      <c r="B72" s="8"/>
      <c r="C72" s="91" t="s">
        <v>20</v>
      </c>
      <c r="D72" s="92" t="s">
        <v>425</v>
      </c>
      <c r="E72" s="92"/>
      <c r="F72" s="93"/>
      <c r="G72" s="94"/>
      <c r="H72" s="76"/>
      <c r="I72" s="77"/>
      <c r="J72" s="78"/>
      <c r="K72" s="79"/>
      <c r="L72" s="80"/>
      <c r="M72" s="81"/>
      <c r="N72" s="70"/>
    </row>
    <row r="73" spans="1:14">
      <c r="A73" s="4"/>
      <c r="B73" s="8"/>
      <c r="C73" s="91" t="s">
        <v>20</v>
      </c>
      <c r="D73" s="92" t="s">
        <v>426</v>
      </c>
      <c r="E73" s="92"/>
      <c r="F73" s="93"/>
      <c r="G73" s="94"/>
      <c r="H73" s="95"/>
      <c r="I73" s="96"/>
      <c r="J73" s="97"/>
      <c r="K73" s="98"/>
      <c r="L73" s="99"/>
      <c r="M73" s="81"/>
      <c r="N73" s="70"/>
    </row>
    <row r="74" spans="1:14">
      <c r="A74" s="4"/>
      <c r="B74" s="8"/>
      <c r="C74" s="91"/>
      <c r="D74" s="92" t="s">
        <v>23</v>
      </c>
      <c r="E74" s="92"/>
      <c r="F74" s="93"/>
      <c r="G74" s="94"/>
      <c r="H74" s="95"/>
      <c r="I74" s="96"/>
      <c r="J74" s="97"/>
      <c r="K74" s="98"/>
      <c r="L74" s="99"/>
      <c r="M74" s="81"/>
      <c r="N74" s="70"/>
    </row>
    <row r="75" spans="1:14">
      <c r="A75" s="4"/>
      <c r="B75" s="404"/>
      <c r="C75" s="91" t="s">
        <v>20</v>
      </c>
      <c r="D75" s="92" t="s">
        <v>423</v>
      </c>
      <c r="E75" s="92"/>
      <c r="F75" s="93"/>
      <c r="G75" s="94"/>
      <c r="H75" s="95"/>
      <c r="I75" s="96"/>
      <c r="J75" s="97"/>
      <c r="K75" s="98"/>
      <c r="L75" s="99"/>
      <c r="M75" s="81"/>
      <c r="N75" s="70"/>
    </row>
    <row r="76" spans="1:14">
      <c r="A76" s="4"/>
      <c r="B76" s="8"/>
      <c r="C76" s="91"/>
      <c r="D76" s="92"/>
      <c r="E76" s="92"/>
      <c r="F76" s="93"/>
      <c r="G76" s="94"/>
      <c r="H76" s="95"/>
      <c r="I76" s="96"/>
      <c r="J76" s="97"/>
      <c r="K76" s="98"/>
      <c r="L76" s="99"/>
      <c r="M76" s="81"/>
      <c r="N76" s="70"/>
    </row>
    <row r="77" spans="1:14">
      <c r="A77" s="4"/>
      <c r="B77" s="8"/>
      <c r="C77" s="71" t="s">
        <v>20</v>
      </c>
      <c r="D77" s="100" t="s">
        <v>24</v>
      </c>
      <c r="E77" s="101"/>
      <c r="F77" s="74"/>
      <c r="G77" s="75"/>
      <c r="H77" s="76"/>
      <c r="I77" s="77"/>
      <c r="J77" s="78"/>
      <c r="K77" s="79"/>
      <c r="L77" s="80"/>
      <c r="M77" s="81"/>
      <c r="N77" s="70"/>
    </row>
    <row r="78" spans="1:14">
      <c r="A78" s="4"/>
      <c r="B78" s="8"/>
      <c r="C78" s="71" t="s">
        <v>20</v>
      </c>
      <c r="D78" s="92" t="s">
        <v>25</v>
      </c>
      <c r="E78" s="92"/>
      <c r="F78" s="93"/>
      <c r="G78" s="94"/>
      <c r="H78" s="95"/>
      <c r="I78" s="96"/>
      <c r="J78" s="97"/>
      <c r="K78" s="98"/>
      <c r="L78" s="99"/>
      <c r="M78" s="81"/>
      <c r="N78" s="70"/>
    </row>
    <row r="79" spans="1:14">
      <c r="A79" s="4"/>
      <c r="B79" s="8"/>
      <c r="C79" s="71" t="s">
        <v>20</v>
      </c>
      <c r="D79" s="92" t="s">
        <v>26</v>
      </c>
      <c r="E79" s="92"/>
      <c r="F79" s="93"/>
      <c r="G79" s="94"/>
      <c r="H79" s="95"/>
      <c r="I79" s="96"/>
      <c r="J79" s="97"/>
      <c r="K79" s="98"/>
      <c r="L79" s="99"/>
      <c r="M79" s="81"/>
      <c r="N79" s="70"/>
    </row>
    <row r="80" spans="1:14">
      <c r="A80" s="4"/>
      <c r="B80" s="8"/>
      <c r="C80" s="71"/>
      <c r="D80" s="92" t="s">
        <v>27</v>
      </c>
      <c r="E80" s="92"/>
      <c r="F80" s="93"/>
      <c r="G80" s="94"/>
      <c r="H80" s="95"/>
      <c r="I80" s="96"/>
      <c r="J80" s="97"/>
      <c r="K80" s="98"/>
      <c r="L80" s="99"/>
      <c r="M80" s="81"/>
      <c r="N80" s="70"/>
    </row>
    <row r="81" spans="1:14">
      <c r="A81" s="4"/>
      <c r="B81" s="8"/>
      <c r="C81" s="71" t="s">
        <v>20</v>
      </c>
      <c r="D81" s="92" t="s">
        <v>28</v>
      </c>
      <c r="E81" s="92"/>
      <c r="F81" s="93"/>
      <c r="G81" s="94"/>
      <c r="H81" s="95"/>
      <c r="I81" s="96"/>
      <c r="J81" s="97"/>
      <c r="K81" s="98"/>
      <c r="L81" s="99"/>
      <c r="M81" s="81"/>
      <c r="N81" s="70"/>
    </row>
    <row r="82" spans="1:14">
      <c r="A82" s="4"/>
      <c r="B82" s="8"/>
      <c r="C82" s="71"/>
      <c r="D82" s="92"/>
      <c r="E82" s="92"/>
      <c r="F82" s="93"/>
      <c r="G82" s="94"/>
      <c r="H82" s="95"/>
      <c r="I82" s="96"/>
      <c r="J82" s="97"/>
      <c r="K82" s="98"/>
      <c r="L82" s="99"/>
      <c r="M82" s="81"/>
      <c r="N82" s="70"/>
    </row>
    <row r="83" spans="1:14">
      <c r="A83" s="4"/>
      <c r="B83" s="8"/>
      <c r="C83" s="71" t="s">
        <v>20</v>
      </c>
      <c r="D83" s="92" t="s">
        <v>29</v>
      </c>
      <c r="E83" s="92"/>
      <c r="F83" s="93"/>
      <c r="G83" s="94"/>
      <c r="H83" s="95"/>
      <c r="I83" s="96"/>
      <c r="J83" s="97"/>
      <c r="K83" s="98"/>
      <c r="L83" s="99"/>
      <c r="M83" s="81"/>
      <c r="N83" s="70"/>
    </row>
    <row r="84" spans="1:14">
      <c r="A84" s="4"/>
      <c r="B84" s="8"/>
      <c r="C84" s="71"/>
      <c r="D84" s="92" t="s">
        <v>30</v>
      </c>
      <c r="E84" s="92"/>
      <c r="F84" s="93"/>
      <c r="G84" s="94"/>
      <c r="H84" s="95"/>
      <c r="I84" s="96"/>
      <c r="J84" s="97"/>
      <c r="K84" s="98"/>
      <c r="L84" s="99"/>
      <c r="M84" s="81"/>
      <c r="N84" s="70"/>
    </row>
    <row r="85" spans="1:14">
      <c r="A85" s="4"/>
      <c r="B85" s="8"/>
      <c r="C85" s="71"/>
      <c r="D85" s="92" t="s">
        <v>31</v>
      </c>
      <c r="E85" s="92"/>
      <c r="F85" s="93"/>
      <c r="G85" s="94"/>
      <c r="H85" s="95"/>
      <c r="I85" s="96"/>
      <c r="J85" s="97"/>
      <c r="K85" s="98"/>
      <c r="L85" s="99"/>
      <c r="M85" s="81"/>
      <c r="N85" s="70"/>
    </row>
    <row r="86" spans="1:14">
      <c r="A86" s="4"/>
      <c r="B86" s="8"/>
      <c r="C86" s="71"/>
      <c r="D86" s="92" t="s">
        <v>32</v>
      </c>
      <c r="E86" s="92"/>
      <c r="F86" s="93"/>
      <c r="G86" s="94"/>
      <c r="H86" s="95"/>
      <c r="I86" s="96"/>
      <c r="J86" s="97"/>
      <c r="K86" s="98"/>
      <c r="L86" s="99"/>
      <c r="M86" s="81"/>
      <c r="N86" s="70"/>
    </row>
    <row r="87" spans="1:14">
      <c r="A87" s="4"/>
      <c r="B87" s="8"/>
      <c r="C87" s="91"/>
      <c r="D87" s="92"/>
      <c r="E87" s="92"/>
      <c r="F87" s="93"/>
      <c r="G87" s="94"/>
      <c r="H87" s="95"/>
      <c r="I87" s="96"/>
      <c r="J87" s="97"/>
      <c r="K87" s="98"/>
      <c r="L87" s="99"/>
      <c r="M87" s="81"/>
      <c r="N87" s="81"/>
    </row>
    <row r="88" spans="1:14">
      <c r="A88" s="4"/>
      <c r="B88" s="8"/>
      <c r="C88" s="91"/>
      <c r="D88" s="102" t="s">
        <v>33</v>
      </c>
      <c r="E88" s="92"/>
      <c r="F88" s="93"/>
      <c r="G88" s="94"/>
      <c r="H88" s="95"/>
      <c r="I88" s="96"/>
      <c r="J88" s="97"/>
      <c r="K88" s="98"/>
      <c r="L88" s="99"/>
      <c r="M88" s="81"/>
      <c r="N88" s="81"/>
    </row>
    <row r="89" spans="1:14">
      <c r="A89" s="4"/>
      <c r="B89" s="8"/>
      <c r="C89" s="91" t="s">
        <v>20</v>
      </c>
      <c r="D89" s="92" t="s">
        <v>34</v>
      </c>
      <c r="E89" s="92"/>
      <c r="F89" s="93"/>
      <c r="G89" s="94"/>
      <c r="H89" s="95"/>
      <c r="I89" s="96"/>
      <c r="J89" s="97"/>
      <c r="K89" s="98"/>
      <c r="L89" s="99"/>
      <c r="M89" s="81"/>
      <c r="N89" s="81"/>
    </row>
    <row r="90" spans="1:14">
      <c r="A90" s="4"/>
      <c r="B90" s="8"/>
      <c r="C90" s="91"/>
      <c r="D90" s="92" t="s">
        <v>35</v>
      </c>
      <c r="E90" s="92"/>
      <c r="F90" s="93"/>
      <c r="G90" s="94"/>
      <c r="H90" s="95"/>
      <c r="I90" s="96"/>
      <c r="J90" s="97"/>
      <c r="K90" s="98"/>
      <c r="L90" s="99"/>
      <c r="M90" s="81"/>
      <c r="N90" s="81"/>
    </row>
    <row r="91" spans="1:14">
      <c r="A91" s="4"/>
      <c r="B91" s="8"/>
      <c r="C91" s="91"/>
      <c r="D91" s="92" t="s">
        <v>36</v>
      </c>
      <c r="E91" s="92"/>
      <c r="F91" s="93"/>
      <c r="G91" s="94"/>
      <c r="H91" s="95"/>
      <c r="I91" s="96"/>
      <c r="J91" s="97"/>
      <c r="K91" s="98"/>
      <c r="L91" s="99"/>
      <c r="M91" s="81"/>
      <c r="N91" s="81"/>
    </row>
    <row r="92" spans="1:14">
      <c r="A92" s="4"/>
      <c r="B92" s="8"/>
      <c r="C92" s="91" t="s">
        <v>20</v>
      </c>
      <c r="D92" s="92" t="s">
        <v>37</v>
      </c>
      <c r="E92" s="92"/>
      <c r="F92" s="93"/>
      <c r="G92" s="94"/>
      <c r="H92" s="95"/>
      <c r="I92" s="96"/>
      <c r="J92" s="97"/>
      <c r="K92" s="98"/>
      <c r="L92" s="99"/>
      <c r="M92" s="81"/>
      <c r="N92" s="81"/>
    </row>
    <row r="93" spans="1:14">
      <c r="A93" s="4"/>
      <c r="B93" s="8"/>
      <c r="C93" s="91"/>
      <c r="D93" s="92" t="s">
        <v>38</v>
      </c>
      <c r="E93" s="92"/>
      <c r="F93" s="93"/>
      <c r="G93" s="94"/>
      <c r="H93" s="95"/>
      <c r="I93" s="96"/>
      <c r="J93" s="97"/>
      <c r="K93" s="98"/>
      <c r="L93" s="99"/>
      <c r="M93" s="81"/>
      <c r="N93" s="81"/>
    </row>
    <row r="94" spans="1:14">
      <c r="A94" s="4"/>
      <c r="B94" s="8"/>
      <c r="C94" s="91"/>
      <c r="D94" s="92" t="s">
        <v>39</v>
      </c>
      <c r="E94" s="92"/>
      <c r="F94" s="93"/>
      <c r="G94" s="94"/>
      <c r="H94" s="95"/>
      <c r="I94" s="96"/>
      <c r="J94" s="97"/>
      <c r="K94" s="98"/>
      <c r="L94" s="99"/>
      <c r="M94" s="81"/>
      <c r="N94" s="81"/>
    </row>
    <row r="95" spans="1:14">
      <c r="A95" s="4"/>
      <c r="B95" s="8"/>
      <c r="C95" s="91"/>
      <c r="D95" s="92" t="s">
        <v>40</v>
      </c>
      <c r="E95" s="92"/>
      <c r="F95" s="93"/>
      <c r="G95" s="94"/>
      <c r="H95" s="95"/>
      <c r="I95" s="96"/>
      <c r="J95" s="97"/>
      <c r="K95" s="98"/>
      <c r="L95" s="99"/>
      <c r="M95" s="81"/>
      <c r="N95" s="81"/>
    </row>
    <row r="96" spans="1:14">
      <c r="A96" s="4"/>
      <c r="B96" s="404"/>
      <c r="C96" s="91"/>
      <c r="D96" s="402"/>
      <c r="E96" s="92"/>
      <c r="F96" s="93"/>
      <c r="G96" s="94"/>
      <c r="H96" s="95"/>
      <c r="I96" s="96"/>
      <c r="J96" s="97"/>
      <c r="K96" s="98"/>
      <c r="L96" s="99"/>
      <c r="M96" s="81"/>
      <c r="N96" s="81"/>
    </row>
    <row r="97" spans="1:14">
      <c r="A97" s="4"/>
      <c r="B97" s="404"/>
      <c r="C97" s="91"/>
      <c r="D97" s="406" t="s">
        <v>427</v>
      </c>
      <c r="E97" s="407"/>
      <c r="F97" s="407"/>
      <c r="G97" s="407"/>
      <c r="H97" s="407"/>
      <c r="I97" s="407"/>
      <c r="J97" s="97"/>
      <c r="K97" s="98"/>
      <c r="L97" s="99"/>
      <c r="M97" s="81"/>
      <c r="N97" s="81"/>
    </row>
    <row r="98" spans="1:14">
      <c r="A98" s="4"/>
      <c r="B98" s="404"/>
      <c r="C98" s="91"/>
      <c r="D98" s="461" t="s">
        <v>429</v>
      </c>
      <c r="E98" s="407"/>
      <c r="F98" s="407"/>
      <c r="G98" s="407"/>
      <c r="H98" s="407"/>
      <c r="I98" s="407"/>
      <c r="J98" s="97"/>
      <c r="K98" s="98"/>
      <c r="L98" s="99"/>
      <c r="M98" s="81"/>
      <c r="N98" s="81"/>
    </row>
    <row r="99" spans="1:14">
      <c r="A99" s="4"/>
      <c r="B99" s="404"/>
      <c r="C99" s="91"/>
      <c r="D99" s="406" t="s">
        <v>428</v>
      </c>
      <c r="E99" s="407"/>
      <c r="F99" s="407"/>
      <c r="G99" s="407"/>
      <c r="H99" s="407"/>
      <c r="I99" s="407"/>
      <c r="J99" s="97"/>
      <c r="K99" s="98"/>
      <c r="L99" s="99"/>
      <c r="M99" s="81"/>
      <c r="N99" s="81"/>
    </row>
    <row r="100" spans="1:14">
      <c r="A100" s="4"/>
      <c r="B100" s="404"/>
      <c r="C100" s="91"/>
      <c r="D100" s="402" t="s">
        <v>430</v>
      </c>
      <c r="E100" s="92"/>
      <c r="F100" s="93"/>
      <c r="G100" s="94"/>
      <c r="H100" s="95"/>
      <c r="I100" s="96"/>
      <c r="J100" s="97"/>
      <c r="K100" s="98"/>
      <c r="L100" s="99"/>
      <c r="M100" s="81"/>
      <c r="N100" s="81"/>
    </row>
    <row r="101" spans="1:14">
      <c r="A101" s="4"/>
      <c r="B101" s="405"/>
      <c r="C101" s="91"/>
      <c r="D101" s="402" t="s">
        <v>431</v>
      </c>
      <c r="E101" s="92"/>
      <c r="F101" s="93"/>
      <c r="G101" s="94"/>
      <c r="H101" s="95"/>
      <c r="I101" s="96"/>
      <c r="J101" s="97"/>
      <c r="K101" s="98"/>
      <c r="L101" s="99"/>
      <c r="M101" s="81"/>
      <c r="N101" s="81"/>
    </row>
    <row r="102" spans="1:14">
      <c r="A102" s="4"/>
      <c r="B102" s="405"/>
      <c r="C102" s="91"/>
      <c r="D102" s="402"/>
      <c r="E102" s="92"/>
      <c r="F102" s="93"/>
      <c r="G102" s="94"/>
      <c r="H102" s="95"/>
      <c r="I102" s="96"/>
      <c r="J102" s="97"/>
      <c r="K102" s="98"/>
      <c r="L102" s="99"/>
      <c r="M102" s="81"/>
      <c r="N102" s="81"/>
    </row>
    <row r="103" spans="1:14">
      <c r="A103" s="4"/>
      <c r="B103" s="8"/>
      <c r="C103" s="91"/>
      <c r="D103" s="92" t="s">
        <v>41</v>
      </c>
      <c r="E103" s="92"/>
      <c r="F103" s="93"/>
      <c r="G103" s="94"/>
      <c r="H103" s="95"/>
      <c r="I103" s="96"/>
      <c r="J103" s="97"/>
      <c r="K103" s="98"/>
      <c r="L103" s="99"/>
      <c r="M103" s="81"/>
      <c r="N103" s="81"/>
    </row>
    <row r="104" spans="1:14">
      <c r="A104" s="4"/>
      <c r="B104" s="8"/>
      <c r="C104" s="91" t="s">
        <v>20</v>
      </c>
      <c r="D104" s="92" t="s">
        <v>42</v>
      </c>
      <c r="E104" s="92"/>
      <c r="F104" s="93"/>
      <c r="G104" s="94"/>
      <c r="H104" s="95"/>
      <c r="I104" s="96"/>
      <c r="J104" s="97"/>
      <c r="K104" s="98"/>
      <c r="L104" s="99"/>
      <c r="M104" s="81"/>
      <c r="N104" s="81"/>
    </row>
    <row r="105" spans="1:14">
      <c r="A105" s="4"/>
      <c r="B105" s="8"/>
      <c r="C105" s="91" t="s">
        <v>20</v>
      </c>
      <c r="D105" s="92" t="s">
        <v>43</v>
      </c>
      <c r="E105" s="92"/>
      <c r="F105" s="93"/>
      <c r="G105" s="94"/>
      <c r="H105" s="95"/>
      <c r="I105" s="96"/>
      <c r="J105" s="97"/>
      <c r="K105" s="98"/>
      <c r="L105" s="99"/>
      <c r="M105" s="81"/>
      <c r="N105" s="81"/>
    </row>
    <row r="106" spans="1:14">
      <c r="A106" s="4"/>
      <c r="B106" s="8"/>
      <c r="C106" s="91" t="s">
        <v>20</v>
      </c>
      <c r="D106" s="102" t="s">
        <v>44</v>
      </c>
      <c r="E106" s="102"/>
      <c r="F106" s="103"/>
      <c r="G106" s="104"/>
      <c r="H106" s="95"/>
      <c r="I106" s="96"/>
      <c r="J106" s="97"/>
      <c r="K106" s="98"/>
      <c r="L106" s="99"/>
      <c r="M106" s="81"/>
      <c r="N106" s="81"/>
    </row>
    <row r="107" spans="1:14">
      <c r="A107" s="4"/>
      <c r="B107" s="8"/>
      <c r="C107" s="91"/>
      <c r="D107" s="92"/>
      <c r="E107" s="92"/>
      <c r="F107" s="93"/>
      <c r="G107" s="94"/>
      <c r="H107" s="95"/>
      <c r="I107" s="96"/>
      <c r="J107" s="97"/>
      <c r="K107" s="98"/>
      <c r="L107" s="99"/>
      <c r="M107" s="81"/>
      <c r="N107" s="81"/>
    </row>
    <row r="108" spans="1:14">
      <c r="A108" s="4"/>
      <c r="B108" s="8"/>
      <c r="C108" s="91" t="s">
        <v>20</v>
      </c>
      <c r="D108" s="114" t="s">
        <v>45</v>
      </c>
      <c r="E108" s="114"/>
      <c r="F108" s="115"/>
      <c r="G108" s="116"/>
      <c r="H108" s="117"/>
      <c r="I108" s="118"/>
      <c r="J108" s="119"/>
      <c r="K108" s="120"/>
      <c r="L108" s="99"/>
      <c r="M108" s="113"/>
      <c r="N108" s="70"/>
    </row>
    <row r="109" spans="1:14">
      <c r="A109" s="4"/>
      <c r="B109" s="8"/>
      <c r="C109" s="91"/>
      <c r="D109" s="114" t="s">
        <v>433</v>
      </c>
      <c r="E109" s="114"/>
      <c r="F109" s="115"/>
      <c r="G109" s="116"/>
      <c r="H109" s="117"/>
      <c r="I109" s="118"/>
      <c r="J109" s="119"/>
      <c r="K109" s="120"/>
      <c r="L109" s="99"/>
      <c r="M109" s="113"/>
      <c r="N109" s="70"/>
    </row>
    <row r="110" spans="1:14">
      <c r="A110" s="4"/>
      <c r="B110" s="8"/>
      <c r="C110" s="91"/>
      <c r="D110" s="105"/>
      <c r="E110" s="105"/>
      <c r="F110" s="106"/>
      <c r="G110" s="107"/>
      <c r="H110" s="108"/>
      <c r="I110" s="109"/>
      <c r="J110" s="110"/>
      <c r="K110" s="111"/>
      <c r="L110" s="112"/>
      <c r="M110" s="113"/>
      <c r="N110" s="70"/>
    </row>
    <row r="111" spans="1:14">
      <c r="A111" s="4"/>
      <c r="B111" s="8"/>
      <c r="C111" s="71" t="s">
        <v>20</v>
      </c>
      <c r="D111" s="92" t="s">
        <v>46</v>
      </c>
      <c r="E111" s="92"/>
      <c r="F111" s="93"/>
      <c r="G111" s="94"/>
      <c r="H111" s="95"/>
      <c r="I111" s="96"/>
      <c r="J111" s="97"/>
      <c r="K111" s="98"/>
      <c r="L111" s="99"/>
      <c r="M111" s="81"/>
      <c r="N111" s="70"/>
    </row>
    <row r="112" spans="1:14">
      <c r="A112" s="4"/>
      <c r="B112" s="8"/>
      <c r="C112" s="71" t="s">
        <v>20</v>
      </c>
      <c r="D112" s="92" t="s">
        <v>47</v>
      </c>
      <c r="E112" s="92"/>
      <c r="F112" s="93"/>
      <c r="G112" s="94"/>
      <c r="H112" s="95"/>
      <c r="I112" s="96"/>
      <c r="J112" s="97"/>
      <c r="K112" s="98"/>
      <c r="L112" s="99"/>
      <c r="M112" s="81"/>
      <c r="N112" s="70"/>
    </row>
    <row r="113" spans="1:14">
      <c r="A113" s="4"/>
      <c r="B113" s="8"/>
      <c r="C113" s="71"/>
      <c r="D113" s="92" t="s">
        <v>48</v>
      </c>
      <c r="E113" s="92"/>
      <c r="F113" s="93"/>
      <c r="G113" s="94"/>
      <c r="H113" s="95"/>
      <c r="I113" s="96"/>
      <c r="J113" s="97"/>
      <c r="K113" s="98"/>
      <c r="L113" s="99"/>
      <c r="M113" s="81"/>
      <c r="N113" s="70"/>
    </row>
    <row r="114" spans="1:14">
      <c r="A114" s="4"/>
      <c r="B114" s="8"/>
      <c r="C114" s="121"/>
      <c r="D114" s="122"/>
      <c r="E114" s="122"/>
      <c r="F114" s="123"/>
      <c r="G114" s="124"/>
      <c r="H114" s="125"/>
      <c r="I114" s="126"/>
      <c r="J114" s="127"/>
      <c r="K114" s="128"/>
      <c r="L114" s="129"/>
      <c r="M114" s="130"/>
      <c r="N114" s="70"/>
    </row>
    <row r="115" spans="1:14">
      <c r="A115" s="4"/>
      <c r="B115" s="131"/>
      <c r="C115" s="60"/>
      <c r="D115" s="132"/>
      <c r="E115" s="132"/>
      <c r="F115" s="133"/>
      <c r="G115" s="134"/>
      <c r="H115" s="135"/>
      <c r="I115" s="136"/>
      <c r="J115" s="137"/>
      <c r="K115" s="138"/>
      <c r="L115" s="139"/>
      <c r="M115" s="140"/>
      <c r="N115" s="70"/>
    </row>
    <row r="116" spans="1:14">
      <c r="A116" s="4"/>
      <c r="B116" s="131"/>
      <c r="C116" s="71"/>
      <c r="D116" s="141"/>
      <c r="E116" s="101" t="s">
        <v>49</v>
      </c>
      <c r="F116" s="74"/>
      <c r="G116" s="75"/>
      <c r="H116" s="76"/>
      <c r="I116" s="77"/>
      <c r="J116" s="78"/>
      <c r="K116" s="79"/>
      <c r="L116" s="80"/>
      <c r="M116" s="113"/>
      <c r="N116" s="70"/>
    </row>
    <row r="117" spans="1:14">
      <c r="A117" s="4"/>
      <c r="B117" s="131"/>
      <c r="C117" s="71"/>
      <c r="D117" s="101" t="s">
        <v>50</v>
      </c>
      <c r="E117" s="101"/>
      <c r="F117" s="74"/>
      <c r="G117" s="75"/>
      <c r="H117" s="76"/>
      <c r="I117" s="77"/>
      <c r="J117" s="78"/>
      <c r="K117" s="79"/>
      <c r="L117" s="80"/>
      <c r="M117" s="113"/>
      <c r="N117" s="70"/>
    </row>
    <row r="118" spans="1:14">
      <c r="A118" s="4"/>
      <c r="B118" s="131"/>
      <c r="C118" s="121"/>
      <c r="D118" s="142"/>
      <c r="E118" s="142"/>
      <c r="F118" s="143"/>
      <c r="G118" s="144"/>
      <c r="H118" s="145"/>
      <c r="I118" s="146"/>
      <c r="J118" s="147"/>
      <c r="K118" s="148"/>
      <c r="L118" s="149"/>
      <c r="M118" s="130"/>
      <c r="N118" s="70"/>
    </row>
    <row r="119" spans="1:14">
      <c r="A119" s="4"/>
      <c r="B119" s="131"/>
      <c r="C119" s="71"/>
      <c r="D119" s="150"/>
      <c r="E119" s="150"/>
      <c r="F119" s="151"/>
      <c r="G119" s="152"/>
      <c r="H119" s="153"/>
      <c r="I119" s="154"/>
      <c r="J119" s="155"/>
      <c r="K119" s="156"/>
      <c r="L119" s="156"/>
      <c r="M119" s="113"/>
      <c r="N119" s="70"/>
    </row>
    <row r="120" spans="1:14">
      <c r="A120" s="4"/>
      <c r="B120" s="131"/>
      <c r="C120" s="71"/>
      <c r="D120" s="157" t="s">
        <v>434</v>
      </c>
      <c r="E120" s="157"/>
      <c r="F120" s="158"/>
      <c r="G120" s="158"/>
      <c r="H120" s="158"/>
      <c r="I120" s="158"/>
      <c r="J120" s="159"/>
      <c r="K120" s="158"/>
      <c r="L120" s="79"/>
      <c r="M120" s="81"/>
      <c r="N120" s="70"/>
    </row>
    <row r="121" spans="1:14">
      <c r="A121" s="4"/>
      <c r="B121" s="131"/>
      <c r="C121" s="71"/>
      <c r="D121" s="158" t="s">
        <v>432</v>
      </c>
      <c r="E121" s="160"/>
      <c r="F121" s="160"/>
      <c r="G121" s="160"/>
      <c r="H121" s="160"/>
      <c r="I121" s="160"/>
      <c r="J121" s="161"/>
      <c r="K121" s="160"/>
      <c r="L121" s="79"/>
      <c r="M121" s="81"/>
      <c r="N121" s="70"/>
    </row>
    <row r="122" spans="1:14">
      <c r="A122" s="4"/>
      <c r="B122" s="131"/>
      <c r="C122" s="71"/>
      <c r="D122" s="158" t="s">
        <v>51</v>
      </c>
      <c r="E122" s="160"/>
      <c r="F122" s="160"/>
      <c r="G122" s="160"/>
      <c r="H122" s="160"/>
      <c r="I122" s="160"/>
      <c r="J122" s="161"/>
      <c r="K122" s="160"/>
      <c r="L122" s="79"/>
      <c r="M122" s="81"/>
      <c r="N122" s="70"/>
    </row>
    <row r="123" spans="1:14">
      <c r="A123" s="4"/>
      <c r="B123" s="131"/>
      <c r="C123" s="71"/>
      <c r="D123" s="157" t="s">
        <v>52</v>
      </c>
      <c r="E123" s="162"/>
      <c r="F123" s="162"/>
      <c r="G123" s="162"/>
      <c r="H123" s="162"/>
      <c r="I123" s="162"/>
      <c r="J123" s="163"/>
      <c r="K123" s="162"/>
      <c r="L123" s="79"/>
      <c r="M123" s="81"/>
      <c r="N123" s="70"/>
    </row>
    <row r="124" spans="1:14">
      <c r="A124" s="4"/>
      <c r="B124" s="131"/>
      <c r="C124" s="71"/>
      <c r="D124" s="164"/>
      <c r="E124" s="164"/>
      <c r="F124" s="164"/>
      <c r="G124" s="164"/>
      <c r="H124" s="164"/>
      <c r="I124" s="164"/>
      <c r="J124" s="165"/>
      <c r="K124" s="164"/>
      <c r="L124" s="156"/>
      <c r="M124" s="113"/>
      <c r="N124" s="70"/>
    </row>
    <row r="125" spans="1:14">
      <c r="A125" s="4"/>
      <c r="B125" s="131"/>
      <c r="C125" s="71"/>
      <c r="D125" s="157" t="s">
        <v>418</v>
      </c>
      <c r="E125" s="157"/>
      <c r="F125" s="158"/>
      <c r="G125" s="167"/>
      <c r="H125" s="167"/>
      <c r="I125" s="164"/>
      <c r="J125" s="165"/>
      <c r="K125" s="164"/>
      <c r="L125" s="156"/>
      <c r="M125" s="113"/>
      <c r="N125" s="70"/>
    </row>
    <row r="126" spans="1:14">
      <c r="A126" s="4"/>
      <c r="B126" s="131"/>
      <c r="C126" s="71"/>
      <c r="D126" s="158" t="s">
        <v>420</v>
      </c>
      <c r="E126" s="160"/>
      <c r="F126" s="160"/>
      <c r="G126" s="164"/>
      <c r="H126" s="164"/>
      <c r="I126" s="164"/>
      <c r="J126" s="165"/>
      <c r="K126" s="164"/>
      <c r="L126" s="156"/>
      <c r="M126" s="113"/>
      <c r="N126" s="70"/>
    </row>
    <row r="127" spans="1:14">
      <c r="A127" s="4"/>
      <c r="B127" s="131"/>
      <c r="C127" s="71"/>
      <c r="D127" s="158" t="s">
        <v>53</v>
      </c>
      <c r="E127" s="160"/>
      <c r="F127" s="160"/>
      <c r="G127" s="164"/>
      <c r="H127" s="164"/>
      <c r="I127" s="164"/>
      <c r="J127" s="165"/>
      <c r="K127" s="164"/>
      <c r="L127" s="79"/>
      <c r="M127" s="113"/>
      <c r="N127" s="70"/>
    </row>
    <row r="128" spans="1:14">
      <c r="A128" s="4"/>
      <c r="B128" s="131"/>
      <c r="C128" s="71"/>
      <c r="D128" s="157" t="s">
        <v>54</v>
      </c>
      <c r="E128" s="162"/>
      <c r="F128" s="162"/>
      <c r="G128" s="162"/>
      <c r="H128" s="162"/>
      <c r="I128" s="162"/>
      <c r="J128" s="163"/>
      <c r="K128" s="162"/>
      <c r="L128" s="79"/>
      <c r="M128" s="113"/>
      <c r="N128" s="70"/>
    </row>
    <row r="129" spans="1:14">
      <c r="A129" s="4"/>
      <c r="B129" s="131"/>
      <c r="C129" s="71"/>
      <c r="D129" s="157"/>
      <c r="E129" s="162"/>
      <c r="F129" s="162"/>
      <c r="G129" s="162"/>
      <c r="H129" s="162"/>
      <c r="I129" s="162"/>
      <c r="J129" s="163"/>
      <c r="K129" s="162"/>
      <c r="L129" s="79"/>
      <c r="M129" s="113"/>
      <c r="N129" s="70"/>
    </row>
    <row r="130" spans="1:14">
      <c r="A130" s="4"/>
      <c r="B130" s="131"/>
      <c r="C130" s="71"/>
      <c r="D130" s="157" t="s">
        <v>419</v>
      </c>
      <c r="E130" s="157"/>
      <c r="F130" s="158"/>
      <c r="G130" s="167"/>
      <c r="H130" s="167"/>
      <c r="I130" s="164"/>
      <c r="J130" s="165"/>
      <c r="K130" s="162"/>
      <c r="L130" s="79"/>
      <c r="M130" s="113"/>
      <c r="N130" s="70"/>
    </row>
    <row r="131" spans="1:14">
      <c r="A131" s="4"/>
      <c r="B131" s="131"/>
      <c r="C131" s="71"/>
      <c r="D131" s="158" t="s">
        <v>55</v>
      </c>
      <c r="E131" s="160"/>
      <c r="F131" s="160"/>
      <c r="G131" s="164"/>
      <c r="H131" s="164"/>
      <c r="I131" s="164"/>
      <c r="J131" s="165"/>
      <c r="K131" s="162"/>
      <c r="L131" s="79"/>
      <c r="M131" s="113"/>
      <c r="N131" s="70"/>
    </row>
    <row r="132" spans="1:14">
      <c r="A132" s="4"/>
      <c r="B132" s="131"/>
      <c r="C132" s="71"/>
      <c r="D132" s="158" t="s">
        <v>56</v>
      </c>
      <c r="E132" s="160"/>
      <c r="F132" s="160"/>
      <c r="G132" s="164"/>
      <c r="H132" s="164"/>
      <c r="I132" s="164"/>
      <c r="J132" s="165"/>
      <c r="K132" s="162"/>
      <c r="L132" s="79"/>
      <c r="M132" s="113"/>
      <c r="N132" s="70"/>
    </row>
    <row r="133" spans="1:14">
      <c r="A133" s="4"/>
      <c r="B133" s="131"/>
      <c r="C133" s="71"/>
      <c r="D133" s="158" t="s">
        <v>53</v>
      </c>
      <c r="E133" s="160"/>
      <c r="F133" s="160"/>
      <c r="G133" s="164"/>
      <c r="H133" s="164"/>
      <c r="I133" s="164"/>
      <c r="J133" s="165"/>
      <c r="K133" s="162"/>
      <c r="L133" s="79"/>
      <c r="M133" s="113"/>
      <c r="N133" s="70"/>
    </row>
    <row r="134" spans="1:14">
      <c r="A134" s="4"/>
      <c r="B134" s="131"/>
      <c r="C134" s="71"/>
      <c r="D134" s="157" t="s">
        <v>54</v>
      </c>
      <c r="E134" s="162"/>
      <c r="F134" s="162"/>
      <c r="G134" s="162"/>
      <c r="H134" s="162"/>
      <c r="I134" s="162"/>
      <c r="J134" s="163"/>
      <c r="K134" s="162"/>
      <c r="L134" s="79"/>
      <c r="M134" s="113"/>
      <c r="N134" s="70"/>
    </row>
    <row r="135" spans="1:14">
      <c r="A135" s="4"/>
      <c r="B135" s="131"/>
      <c r="C135" s="71"/>
      <c r="D135" s="166"/>
      <c r="E135" s="164"/>
      <c r="F135" s="164"/>
      <c r="G135" s="164"/>
      <c r="H135" s="164"/>
      <c r="I135" s="164"/>
      <c r="J135" s="165"/>
      <c r="K135" s="164"/>
      <c r="L135" s="156"/>
      <c r="M135" s="113"/>
      <c r="N135" s="70"/>
    </row>
    <row r="136" spans="1:14">
      <c r="A136" s="4"/>
      <c r="B136" s="131"/>
      <c r="C136" s="71"/>
      <c r="D136" s="157" t="s">
        <v>421</v>
      </c>
      <c r="E136" s="157"/>
      <c r="F136" s="158"/>
      <c r="G136" s="167"/>
      <c r="H136" s="167"/>
      <c r="I136" s="164"/>
      <c r="J136" s="165"/>
      <c r="K136" s="164"/>
      <c r="L136" s="156"/>
      <c r="M136" s="113"/>
      <c r="N136" s="70"/>
    </row>
    <row r="137" spans="1:14">
      <c r="A137" s="4"/>
      <c r="B137" s="131"/>
      <c r="C137" s="71"/>
      <c r="D137" s="158" t="s">
        <v>57</v>
      </c>
      <c r="E137" s="160"/>
      <c r="F137" s="160"/>
      <c r="G137" s="164"/>
      <c r="H137" s="164"/>
      <c r="I137" s="164"/>
      <c r="J137" s="165"/>
      <c r="K137" s="164"/>
      <c r="L137" s="156"/>
      <c r="M137" s="113"/>
      <c r="N137" s="70"/>
    </row>
    <row r="138" spans="1:14">
      <c r="A138" s="4"/>
      <c r="B138" s="131"/>
      <c r="C138" s="71"/>
      <c r="D138" s="158" t="s">
        <v>53</v>
      </c>
      <c r="E138" s="160"/>
      <c r="F138" s="160"/>
      <c r="G138" s="164"/>
      <c r="H138" s="164"/>
      <c r="I138" s="164"/>
      <c r="J138" s="165"/>
      <c r="K138" s="164"/>
      <c r="L138" s="156"/>
      <c r="M138" s="113"/>
      <c r="N138" s="70"/>
    </row>
    <row r="139" spans="1:14">
      <c r="A139" s="4"/>
      <c r="B139" s="131"/>
      <c r="C139" s="71"/>
      <c r="D139" s="157" t="s">
        <v>54</v>
      </c>
      <c r="E139" s="162"/>
      <c r="F139" s="162"/>
      <c r="G139" s="162"/>
      <c r="H139" s="162"/>
      <c r="I139" s="162"/>
      <c r="J139" s="163"/>
      <c r="K139" s="162"/>
      <c r="L139" s="79"/>
      <c r="M139" s="113"/>
      <c r="N139" s="70"/>
    </row>
    <row r="140" spans="1:14">
      <c r="A140" s="4"/>
      <c r="B140" s="131"/>
      <c r="C140" s="168"/>
      <c r="D140" s="169"/>
      <c r="E140" s="167"/>
      <c r="F140" s="167"/>
      <c r="G140" s="167"/>
      <c r="H140" s="170"/>
      <c r="I140" s="164"/>
      <c r="J140" s="165"/>
      <c r="K140" s="164"/>
      <c r="L140" s="156"/>
      <c r="M140" s="113"/>
      <c r="N140" s="70"/>
    </row>
    <row r="141" spans="1:14">
      <c r="A141" s="4"/>
      <c r="B141" s="131"/>
      <c r="C141" s="60"/>
      <c r="D141" s="171"/>
      <c r="E141" s="171"/>
      <c r="F141" s="171"/>
      <c r="G141" s="171"/>
      <c r="H141" s="171"/>
      <c r="I141" s="171"/>
      <c r="J141" s="172"/>
      <c r="K141" s="171"/>
      <c r="L141" s="173"/>
      <c r="M141" s="174"/>
      <c r="N141" s="70"/>
    </row>
    <row r="142" spans="1:14">
      <c r="A142" s="4"/>
      <c r="B142" s="131"/>
      <c r="C142" s="71"/>
      <c r="D142" s="175" t="s">
        <v>58</v>
      </c>
      <c r="E142" s="92"/>
      <c r="F142" s="93"/>
      <c r="G142" s="94"/>
      <c r="H142" s="95"/>
      <c r="I142" s="96"/>
      <c r="J142" s="97"/>
      <c r="K142" s="98"/>
      <c r="L142" s="99"/>
      <c r="M142" s="81"/>
      <c r="N142" s="176"/>
    </row>
    <row r="143" spans="1:14">
      <c r="A143" s="4"/>
      <c r="B143" s="131"/>
      <c r="C143" s="71" t="s">
        <v>20</v>
      </c>
      <c r="D143" s="92" t="s">
        <v>59</v>
      </c>
      <c r="E143" s="92"/>
      <c r="F143" s="93"/>
      <c r="G143" s="94"/>
      <c r="H143" s="95"/>
      <c r="I143" s="96"/>
      <c r="J143" s="97"/>
      <c r="K143" s="98"/>
      <c r="L143" s="99"/>
      <c r="M143" s="81"/>
      <c r="N143" s="176"/>
    </row>
    <row r="144" spans="1:14">
      <c r="A144" s="4"/>
      <c r="B144" s="131"/>
      <c r="C144" s="71"/>
      <c r="D144" s="92" t="s">
        <v>60</v>
      </c>
      <c r="E144" s="92"/>
      <c r="F144" s="93"/>
      <c r="G144" s="94"/>
      <c r="H144" s="95"/>
      <c r="I144" s="96"/>
      <c r="J144" s="97"/>
      <c r="K144" s="98"/>
      <c r="L144" s="99"/>
      <c r="M144" s="81"/>
      <c r="N144" s="176"/>
    </row>
    <row r="145" spans="1:14">
      <c r="A145" s="4"/>
      <c r="B145" s="131"/>
      <c r="C145" s="71" t="s">
        <v>20</v>
      </c>
      <c r="D145" s="92" t="s">
        <v>61</v>
      </c>
      <c r="E145" s="92"/>
      <c r="F145" s="93"/>
      <c r="G145" s="94"/>
      <c r="H145" s="95"/>
      <c r="I145" s="96"/>
      <c r="J145" s="97"/>
      <c r="K145" s="98"/>
      <c r="L145" s="99"/>
      <c r="M145" s="81"/>
      <c r="N145" s="176"/>
    </row>
    <row r="146" spans="1:14">
      <c r="A146" s="4"/>
      <c r="B146" s="131"/>
      <c r="C146" s="71" t="s">
        <v>20</v>
      </c>
      <c r="D146" s="92" t="s">
        <v>62</v>
      </c>
      <c r="E146" s="92"/>
      <c r="F146" s="93"/>
      <c r="G146" s="94"/>
      <c r="H146" s="95"/>
      <c r="I146" s="96"/>
      <c r="J146" s="97"/>
      <c r="K146" s="98"/>
      <c r="L146" s="99"/>
      <c r="M146" s="81"/>
      <c r="N146" s="176"/>
    </row>
    <row r="147" spans="1:14">
      <c r="A147" s="4"/>
      <c r="B147" s="131"/>
      <c r="C147" s="71" t="s">
        <v>20</v>
      </c>
      <c r="D147" s="92" t="s">
        <v>63</v>
      </c>
      <c r="E147" s="92"/>
      <c r="F147" s="93"/>
      <c r="G147" s="94"/>
      <c r="H147" s="95"/>
      <c r="I147" s="96"/>
      <c r="J147" s="97"/>
      <c r="K147" s="98"/>
      <c r="L147" s="99"/>
      <c r="M147" s="81"/>
      <c r="N147" s="176"/>
    </row>
    <row r="148" spans="1:14">
      <c r="A148" s="4"/>
      <c r="B148" s="131"/>
      <c r="C148" s="71" t="s">
        <v>20</v>
      </c>
      <c r="D148" s="92" t="s">
        <v>64</v>
      </c>
      <c r="E148" s="92"/>
      <c r="F148" s="93"/>
      <c r="G148" s="94"/>
      <c r="H148" s="95"/>
      <c r="I148" s="96"/>
      <c r="J148" s="97"/>
      <c r="K148" s="98"/>
      <c r="L148" s="99"/>
      <c r="M148" s="81"/>
      <c r="N148" s="176"/>
    </row>
    <row r="149" spans="1:14">
      <c r="A149" s="4"/>
      <c r="B149" s="131"/>
      <c r="C149" s="71" t="s">
        <v>20</v>
      </c>
      <c r="D149" s="175" t="s">
        <v>65</v>
      </c>
      <c r="E149" s="403"/>
      <c r="F149" s="403"/>
      <c r="G149" s="403"/>
      <c r="H149" s="177"/>
      <c r="I149" s="177"/>
      <c r="J149" s="177"/>
      <c r="K149" s="177"/>
      <c r="L149" s="177"/>
      <c r="M149" s="178"/>
      <c r="N149" s="176"/>
    </row>
    <row r="150" spans="1:14">
      <c r="A150" s="4"/>
      <c r="B150" s="131"/>
      <c r="C150" s="71" t="s">
        <v>20</v>
      </c>
      <c r="D150" s="92" t="s">
        <v>66</v>
      </c>
      <c r="E150" s="179"/>
      <c r="F150" s="179"/>
      <c r="G150" s="179"/>
      <c r="H150" s="179"/>
      <c r="I150" s="179"/>
      <c r="J150" s="179"/>
      <c r="K150" s="179"/>
      <c r="L150" s="179"/>
      <c r="M150" s="180"/>
      <c r="N150" s="176"/>
    </row>
    <row r="151" spans="1:14">
      <c r="A151" s="4"/>
      <c r="B151" s="131"/>
      <c r="C151" s="4"/>
      <c r="D151" s="92" t="s">
        <v>67</v>
      </c>
      <c r="E151" s="179"/>
      <c r="F151" s="179"/>
      <c r="G151" s="179"/>
      <c r="H151" s="179"/>
      <c r="I151" s="179"/>
      <c r="J151" s="179"/>
      <c r="K151" s="179"/>
      <c r="L151" s="179"/>
      <c r="M151" s="180"/>
      <c r="N151" s="176"/>
    </row>
    <row r="152" spans="1:14">
      <c r="A152" s="4"/>
      <c r="B152" s="131"/>
      <c r="C152" s="4"/>
      <c r="D152" s="92" t="s">
        <v>68</v>
      </c>
      <c r="E152" s="179"/>
      <c r="F152" s="179"/>
      <c r="G152" s="179"/>
      <c r="H152" s="179"/>
      <c r="I152" s="179"/>
      <c r="J152" s="179"/>
      <c r="K152" s="179"/>
      <c r="L152" s="179"/>
      <c r="M152" s="180"/>
      <c r="N152" s="176"/>
    </row>
    <row r="153" spans="1:14">
      <c r="A153" s="4"/>
      <c r="B153" s="131"/>
      <c r="C153" s="71" t="s">
        <v>20</v>
      </c>
      <c r="D153" s="92" t="s">
        <v>69</v>
      </c>
      <c r="E153" s="179"/>
      <c r="F153" s="179"/>
      <c r="G153" s="179"/>
      <c r="H153" s="179"/>
      <c r="I153" s="179"/>
      <c r="J153" s="179"/>
      <c r="K153" s="179"/>
      <c r="L153" s="179"/>
      <c r="M153" s="180"/>
      <c r="N153" s="176"/>
    </row>
    <row r="154" spans="1:14">
      <c r="A154" s="4"/>
      <c r="B154" s="131"/>
      <c r="C154" s="4"/>
      <c r="D154" s="92" t="s">
        <v>70</v>
      </c>
      <c r="E154" s="179"/>
      <c r="F154" s="179"/>
      <c r="G154" s="179"/>
      <c r="H154" s="179"/>
      <c r="I154" s="179"/>
      <c r="J154" s="179"/>
      <c r="K154" s="179"/>
      <c r="L154" s="179"/>
      <c r="M154" s="180"/>
      <c r="N154" s="176"/>
    </row>
    <row r="155" spans="1:14">
      <c r="A155" s="4"/>
      <c r="B155" s="131"/>
      <c r="C155" s="181" t="s">
        <v>20</v>
      </c>
      <c r="D155" s="92" t="s">
        <v>71</v>
      </c>
      <c r="E155" s="179"/>
      <c r="F155" s="179"/>
      <c r="G155" s="179"/>
      <c r="H155" s="179"/>
      <c r="I155" s="179"/>
      <c r="J155" s="179"/>
      <c r="K155" s="179"/>
      <c r="L155" s="179"/>
      <c r="M155" s="180"/>
      <c r="N155" s="176"/>
    </row>
    <row r="156" spans="1:14">
      <c r="A156" s="4"/>
      <c r="B156" s="131"/>
      <c r="C156" s="4"/>
      <c r="D156" s="92" t="s">
        <v>72</v>
      </c>
      <c r="E156" s="179"/>
      <c r="F156" s="179"/>
      <c r="G156" s="179"/>
      <c r="H156" s="179"/>
      <c r="I156" s="179"/>
      <c r="J156" s="179"/>
      <c r="K156" s="179"/>
      <c r="L156" s="179"/>
      <c r="M156" s="180"/>
      <c r="N156" s="176"/>
    </row>
    <row r="157" spans="1:14">
      <c r="A157" s="4"/>
      <c r="B157" s="131"/>
      <c r="C157" s="181" t="s">
        <v>20</v>
      </c>
      <c r="D157" s="102" t="s">
        <v>73</v>
      </c>
      <c r="E157" s="182"/>
      <c r="F157" s="182"/>
      <c r="G157" s="182"/>
      <c r="H157" s="182"/>
      <c r="I157" s="182"/>
      <c r="J157" s="182"/>
      <c r="K157" s="182"/>
      <c r="L157" s="182"/>
      <c r="M157" s="183"/>
      <c r="N157" s="176"/>
    </row>
    <row r="158" spans="1:14">
      <c r="A158" s="4"/>
      <c r="B158" s="131"/>
      <c r="C158" s="4"/>
      <c r="D158" s="102" t="s">
        <v>74</v>
      </c>
      <c r="E158" s="182"/>
      <c r="F158" s="182"/>
      <c r="G158" s="182"/>
      <c r="H158" s="182"/>
      <c r="I158" s="182"/>
      <c r="J158" s="182"/>
      <c r="K158" s="182"/>
      <c r="L158" s="182"/>
      <c r="M158" s="183"/>
      <c r="N158" s="176"/>
    </row>
    <row r="159" spans="1:14">
      <c r="A159" s="4"/>
      <c r="B159" s="131"/>
      <c r="C159" s="4"/>
      <c r="D159" s="102" t="s">
        <v>75</v>
      </c>
      <c r="E159" s="182"/>
      <c r="F159" s="182"/>
      <c r="G159" s="182"/>
      <c r="H159" s="182"/>
      <c r="I159" s="182"/>
      <c r="J159" s="182"/>
      <c r="K159" s="182"/>
      <c r="L159" s="182"/>
      <c r="M159" s="183"/>
      <c r="N159" s="176"/>
    </row>
    <row r="160" spans="1:14">
      <c r="A160" s="4"/>
      <c r="B160" s="131"/>
      <c r="C160" s="184"/>
      <c r="D160" s="185"/>
      <c r="E160" s="186"/>
      <c r="F160" s="186"/>
      <c r="G160" s="186"/>
      <c r="H160" s="186"/>
      <c r="I160" s="186"/>
      <c r="J160" s="186"/>
      <c r="K160" s="186"/>
      <c r="L160" s="186"/>
      <c r="M160" s="187"/>
      <c r="N160" s="176"/>
    </row>
    <row r="161" spans="1:14">
      <c r="A161" s="4"/>
      <c r="B161" s="131"/>
      <c r="C161" s="4"/>
      <c r="D161" s="102"/>
      <c r="E161" s="182"/>
      <c r="F161" s="182"/>
      <c r="G161" s="182"/>
      <c r="H161" s="182"/>
      <c r="I161" s="182"/>
      <c r="J161" s="182"/>
      <c r="K161" s="182"/>
      <c r="L161" s="182"/>
      <c r="M161" s="183"/>
      <c r="N161" s="176"/>
    </row>
    <row r="162" spans="1:14">
      <c r="A162" s="4"/>
      <c r="B162" s="131"/>
      <c r="C162" s="188"/>
      <c r="D162" s="189" t="s">
        <v>76</v>
      </c>
      <c r="E162" s="102"/>
      <c r="F162" s="93"/>
      <c r="G162" s="94"/>
      <c r="H162" s="95"/>
      <c r="I162" s="96"/>
      <c r="J162" s="97"/>
      <c r="K162" s="98"/>
      <c r="L162" s="190"/>
      <c r="M162" s="191"/>
      <c r="N162" s="176"/>
    </row>
    <row r="163" spans="1:14">
      <c r="A163" s="4"/>
      <c r="B163" s="131"/>
      <c r="C163" s="71" t="s">
        <v>20</v>
      </c>
      <c r="D163" s="192" t="s">
        <v>77</v>
      </c>
      <c r="E163" s="92"/>
      <c r="F163" s="93"/>
      <c r="G163" s="94"/>
      <c r="H163" s="95"/>
      <c r="I163" s="96"/>
      <c r="J163" s="97"/>
      <c r="K163" s="98"/>
      <c r="L163" s="190"/>
      <c r="M163" s="191"/>
      <c r="N163" s="176"/>
    </row>
    <row r="164" spans="1:14">
      <c r="A164" s="4"/>
      <c r="B164" s="131"/>
      <c r="C164" s="71"/>
      <c r="D164" s="192" t="s">
        <v>78</v>
      </c>
      <c r="E164" s="92"/>
      <c r="F164" s="93"/>
      <c r="G164" s="94"/>
      <c r="H164" s="95"/>
      <c r="I164" s="96"/>
      <c r="J164" s="97"/>
      <c r="K164" s="98"/>
      <c r="L164" s="190"/>
      <c r="M164" s="191"/>
      <c r="N164" s="176"/>
    </row>
    <row r="165" spans="1:14">
      <c r="A165" s="4"/>
      <c r="B165" s="131"/>
      <c r="C165" s="71" t="s">
        <v>20</v>
      </c>
      <c r="D165" s="192" t="s">
        <v>79</v>
      </c>
      <c r="E165" s="92"/>
      <c r="F165" s="93"/>
      <c r="G165" s="94"/>
      <c r="H165" s="95"/>
      <c r="I165" s="96"/>
      <c r="J165" s="97"/>
      <c r="K165" s="98"/>
      <c r="L165" s="190"/>
      <c r="M165" s="191"/>
      <c r="N165" s="193"/>
    </row>
    <row r="166" spans="1:14">
      <c r="A166" s="4"/>
      <c r="B166" s="131"/>
      <c r="C166" s="71" t="s">
        <v>20</v>
      </c>
      <c r="D166" s="192" t="s">
        <v>80</v>
      </c>
      <c r="E166" s="92"/>
      <c r="F166" s="93"/>
      <c r="G166" s="94"/>
      <c r="H166" s="95"/>
      <c r="I166" s="96"/>
      <c r="J166" s="97"/>
      <c r="K166" s="98"/>
      <c r="L166" s="190"/>
      <c r="M166" s="191"/>
      <c r="N166" s="193"/>
    </row>
    <row r="167" spans="1:14">
      <c r="A167" s="4"/>
      <c r="B167" s="131"/>
      <c r="C167" s="71" t="s">
        <v>20</v>
      </c>
      <c r="D167" s="192" t="s">
        <v>81</v>
      </c>
      <c r="E167" s="92"/>
      <c r="F167" s="93"/>
      <c r="G167" s="94"/>
      <c r="H167" s="95"/>
      <c r="I167" s="96"/>
      <c r="J167" s="97"/>
      <c r="K167" s="98"/>
      <c r="L167" s="190"/>
      <c r="M167" s="191"/>
      <c r="N167" s="193"/>
    </row>
    <row r="168" spans="1:14">
      <c r="A168" s="4"/>
      <c r="B168" s="131"/>
      <c r="C168" s="71" t="s">
        <v>20</v>
      </c>
      <c r="D168" s="194" t="s">
        <v>82</v>
      </c>
      <c r="E168" s="92"/>
      <c r="F168" s="93"/>
      <c r="G168" s="94"/>
      <c r="H168" s="95"/>
      <c r="I168" s="96"/>
      <c r="J168" s="97"/>
      <c r="K168" s="98"/>
      <c r="L168" s="99"/>
      <c r="M168" s="195"/>
      <c r="N168" s="193"/>
    </row>
    <row r="169" spans="1:14">
      <c r="A169" s="4"/>
      <c r="B169" s="131"/>
      <c r="C169" s="71" t="s">
        <v>20</v>
      </c>
      <c r="D169" s="92" t="s">
        <v>83</v>
      </c>
      <c r="E169" s="92"/>
      <c r="F169" s="93"/>
      <c r="G169" s="94"/>
      <c r="H169" s="95"/>
      <c r="I169" s="96"/>
      <c r="J169" s="97"/>
      <c r="K169" s="98"/>
      <c r="L169" s="99"/>
      <c r="M169" s="195"/>
      <c r="N169" s="193"/>
    </row>
    <row r="170" spans="1:14">
      <c r="A170" s="4"/>
      <c r="B170" s="131"/>
      <c r="C170" s="71"/>
      <c r="D170" s="92" t="s">
        <v>84</v>
      </c>
      <c r="E170" s="92"/>
      <c r="F170" s="93"/>
      <c r="G170" s="94"/>
      <c r="H170" s="95"/>
      <c r="I170" s="96"/>
      <c r="J170" s="97"/>
      <c r="K170" s="98"/>
      <c r="L170" s="99"/>
      <c r="M170" s="195"/>
      <c r="N170" s="193"/>
    </row>
    <row r="171" spans="1:14">
      <c r="A171" s="4"/>
      <c r="B171" s="131"/>
      <c r="C171" s="71" t="s">
        <v>20</v>
      </c>
      <c r="D171" s="98" t="s">
        <v>85</v>
      </c>
      <c r="E171" s="98"/>
      <c r="F171" s="98"/>
      <c r="G171" s="98"/>
      <c r="H171" s="98"/>
      <c r="I171" s="96"/>
      <c r="J171" s="97"/>
      <c r="K171" s="98"/>
      <c r="L171" s="99"/>
      <c r="M171" s="195"/>
      <c r="N171" s="193"/>
    </row>
    <row r="172" spans="1:14">
      <c r="A172" s="4"/>
      <c r="B172" s="131"/>
      <c r="C172" s="121"/>
      <c r="D172" s="128"/>
      <c r="E172" s="128"/>
      <c r="F172" s="128"/>
      <c r="G172" s="128"/>
      <c r="H172" s="128"/>
      <c r="I172" s="126"/>
      <c r="J172" s="127"/>
      <c r="K172" s="128"/>
      <c r="L172" s="129"/>
      <c r="M172" s="196"/>
      <c r="N172" s="176"/>
    </row>
    <row r="173" spans="1:14">
      <c r="A173" s="4"/>
      <c r="B173" s="131"/>
      <c r="C173" s="60"/>
      <c r="D173" s="197"/>
      <c r="E173" s="197"/>
      <c r="F173" s="197"/>
      <c r="G173" s="197"/>
      <c r="H173" s="197"/>
      <c r="I173" s="198"/>
      <c r="J173" s="199"/>
      <c r="K173" s="197"/>
      <c r="L173" s="173"/>
      <c r="M173" s="174"/>
      <c r="N173" s="176"/>
    </row>
    <row r="174" spans="1:14">
      <c r="A174" s="4"/>
      <c r="B174" s="131"/>
      <c r="C174" s="188"/>
      <c r="D174" s="189" t="s">
        <v>86</v>
      </c>
      <c r="E174" s="98"/>
      <c r="F174" s="98"/>
      <c r="G174" s="98"/>
      <c r="H174" s="98"/>
      <c r="I174" s="96"/>
      <c r="J174" s="97"/>
      <c r="K174" s="98"/>
      <c r="L174" s="99"/>
      <c r="M174" s="195"/>
      <c r="N174" s="176"/>
    </row>
    <row r="175" spans="1:14">
      <c r="A175" s="4"/>
      <c r="B175" s="131"/>
      <c r="C175" s="71" t="s">
        <v>20</v>
      </c>
      <c r="D175" s="98" t="s">
        <v>87</v>
      </c>
      <c r="E175" s="98"/>
      <c r="F175" s="98"/>
      <c r="G175" s="98"/>
      <c r="H175" s="98"/>
      <c r="I175" s="96"/>
      <c r="J175" s="97"/>
      <c r="K175" s="98"/>
      <c r="L175" s="99"/>
      <c r="M175" s="195"/>
      <c r="N175" s="176"/>
    </row>
    <row r="176" spans="1:14">
      <c r="A176" s="4"/>
      <c r="B176" s="131"/>
      <c r="C176" s="71" t="s">
        <v>20</v>
      </c>
      <c r="D176" s="98" t="s">
        <v>88</v>
      </c>
      <c r="E176" s="98"/>
      <c r="F176" s="98"/>
      <c r="G176" s="98"/>
      <c r="H176" s="98"/>
      <c r="I176" s="96"/>
      <c r="J176" s="97"/>
      <c r="K176" s="98"/>
      <c r="L176" s="99"/>
      <c r="M176" s="195"/>
      <c r="N176" s="176"/>
    </row>
    <row r="177" spans="1:14">
      <c r="A177" s="4"/>
      <c r="B177" s="131"/>
      <c r="C177" s="71" t="s">
        <v>20</v>
      </c>
      <c r="D177" s="98" t="s">
        <v>89</v>
      </c>
      <c r="E177" s="98"/>
      <c r="F177" s="98"/>
      <c r="G177" s="98"/>
      <c r="H177" s="98"/>
      <c r="I177" s="96"/>
      <c r="J177" s="97"/>
      <c r="K177" s="98"/>
      <c r="L177" s="99"/>
      <c r="M177" s="195"/>
      <c r="N177" s="176"/>
    </row>
    <row r="178" spans="1:14">
      <c r="A178" s="4"/>
      <c r="B178" s="131"/>
      <c r="C178" s="121"/>
      <c r="D178" s="128"/>
      <c r="E178" s="128"/>
      <c r="F178" s="128"/>
      <c r="G178" s="128"/>
      <c r="H178" s="128"/>
      <c r="I178" s="126"/>
      <c r="J178" s="127"/>
      <c r="K178" s="128"/>
      <c r="L178" s="129"/>
      <c r="M178" s="196"/>
      <c r="N178" s="176"/>
    </row>
    <row r="179" spans="1:14">
      <c r="A179" s="4"/>
      <c r="B179" s="131"/>
      <c r="C179" s="200"/>
      <c r="D179" s="201"/>
      <c r="E179" s="201"/>
      <c r="F179" s="202"/>
      <c r="G179" s="203"/>
      <c r="H179" s="204"/>
      <c r="I179" s="198"/>
      <c r="J179" s="199"/>
      <c r="K179" s="197"/>
      <c r="L179" s="205"/>
      <c r="M179" s="206"/>
      <c r="N179" s="176"/>
    </row>
    <row r="180" spans="1:14">
      <c r="A180" s="4"/>
      <c r="B180" s="131"/>
      <c r="C180" s="188"/>
      <c r="D180" s="189" t="s">
        <v>90</v>
      </c>
      <c r="E180" s="189"/>
      <c r="F180" s="93"/>
      <c r="G180" s="94"/>
      <c r="H180" s="95"/>
      <c r="I180" s="207"/>
      <c r="J180" s="97"/>
      <c r="K180" s="98"/>
      <c r="L180" s="190"/>
      <c r="M180" s="191"/>
      <c r="N180" s="176"/>
    </row>
    <row r="181" spans="1:14">
      <c r="A181" s="4"/>
      <c r="B181" s="131"/>
      <c r="C181" s="71" t="s">
        <v>20</v>
      </c>
      <c r="D181" s="92" t="s">
        <v>91</v>
      </c>
      <c r="E181" s="92"/>
      <c r="F181" s="93"/>
      <c r="G181" s="94"/>
      <c r="H181" s="95"/>
      <c r="I181" s="96"/>
      <c r="J181" s="97"/>
      <c r="K181" s="98"/>
      <c r="L181" s="190"/>
      <c r="M181" s="191"/>
      <c r="N181" s="176"/>
    </row>
    <row r="182" spans="1:14">
      <c r="A182" s="4"/>
      <c r="B182" s="131"/>
      <c r="C182" s="71"/>
      <c r="D182" s="92" t="s">
        <v>92</v>
      </c>
      <c r="E182" s="92"/>
      <c r="F182" s="93"/>
      <c r="G182" s="94"/>
      <c r="H182" s="95"/>
      <c r="I182" s="96"/>
      <c r="J182" s="97"/>
      <c r="K182" s="98"/>
      <c r="L182" s="190"/>
      <c r="M182" s="191"/>
      <c r="N182" s="176"/>
    </row>
    <row r="183" spans="1:14">
      <c r="A183" s="4"/>
      <c r="B183" s="131"/>
      <c r="C183" s="71"/>
      <c r="D183" s="92" t="s">
        <v>93</v>
      </c>
      <c r="E183" s="92"/>
      <c r="F183" s="93"/>
      <c r="G183" s="94"/>
      <c r="H183" s="95"/>
      <c r="I183" s="96"/>
      <c r="J183" s="97"/>
      <c r="K183" s="98"/>
      <c r="L183" s="190"/>
      <c r="M183" s="191"/>
      <c r="N183" s="176"/>
    </row>
    <row r="184" spans="1:14">
      <c r="A184" s="4"/>
      <c r="B184" s="131"/>
      <c r="C184" s="71"/>
      <c r="D184" s="92" t="s">
        <v>94</v>
      </c>
      <c r="E184" s="92"/>
      <c r="F184" s="93"/>
      <c r="G184" s="94"/>
      <c r="H184" s="95"/>
      <c r="I184" s="96"/>
      <c r="J184" s="97"/>
      <c r="K184" s="98"/>
      <c r="L184" s="190"/>
      <c r="M184" s="191"/>
      <c r="N184" s="176"/>
    </row>
    <row r="185" spans="1:14">
      <c r="A185" s="4"/>
      <c r="B185" s="131"/>
      <c r="C185" s="71" t="s">
        <v>20</v>
      </c>
      <c r="D185" s="92" t="s">
        <v>95</v>
      </c>
      <c r="E185" s="92"/>
      <c r="F185" s="93"/>
      <c r="G185" s="94"/>
      <c r="H185" s="95"/>
      <c r="I185" s="96"/>
      <c r="J185" s="97"/>
      <c r="K185" s="98"/>
      <c r="L185" s="99"/>
      <c r="M185" s="195"/>
      <c r="N185" s="176"/>
    </row>
    <row r="186" spans="1:14">
      <c r="A186" s="4"/>
      <c r="B186" s="131"/>
      <c r="C186" s="71"/>
      <c r="D186" s="92" t="s">
        <v>96</v>
      </c>
      <c r="E186" s="92"/>
      <c r="F186" s="93"/>
      <c r="G186" s="94"/>
      <c r="H186" s="95"/>
      <c r="I186" s="96"/>
      <c r="J186" s="97"/>
      <c r="K186" s="98"/>
      <c r="L186" s="99"/>
      <c r="M186" s="195"/>
      <c r="N186" s="176"/>
    </row>
    <row r="187" spans="1:14">
      <c r="A187" s="4"/>
      <c r="B187" s="131"/>
      <c r="C187" s="71"/>
      <c r="D187" s="92" t="s">
        <v>97</v>
      </c>
      <c r="E187" s="92"/>
      <c r="F187" s="93"/>
      <c r="G187" s="94"/>
      <c r="H187" s="95"/>
      <c r="I187" s="96"/>
      <c r="J187" s="97"/>
      <c r="K187" s="98"/>
      <c r="L187" s="99"/>
      <c r="M187" s="195"/>
      <c r="N187" s="176"/>
    </row>
    <row r="188" spans="1:14">
      <c r="A188" s="4"/>
      <c r="B188" s="131"/>
      <c r="C188" s="71"/>
      <c r="D188" s="92" t="s">
        <v>98</v>
      </c>
      <c r="E188" s="92"/>
      <c r="F188" s="93"/>
      <c r="G188" s="94"/>
      <c r="H188" s="95"/>
      <c r="I188" s="96"/>
      <c r="J188" s="97"/>
      <c r="K188" s="98"/>
      <c r="L188" s="99"/>
      <c r="M188" s="195"/>
      <c r="N188" s="176"/>
    </row>
    <row r="189" spans="1:14">
      <c r="A189" s="4"/>
      <c r="B189" s="131"/>
      <c r="C189" s="121"/>
      <c r="D189" s="208"/>
      <c r="E189" s="208"/>
      <c r="F189" s="209"/>
      <c r="G189" s="210"/>
      <c r="H189" s="211"/>
      <c r="I189" s="212"/>
      <c r="J189" s="213"/>
      <c r="K189" s="214"/>
      <c r="L189" s="215"/>
      <c r="M189" s="216"/>
      <c r="N189" s="176"/>
    </row>
    <row r="190" spans="1:14">
      <c r="A190" s="4"/>
      <c r="B190" s="131"/>
      <c r="C190" s="60"/>
      <c r="D190" s="217"/>
      <c r="E190" s="217"/>
      <c r="F190" s="218"/>
      <c r="G190" s="219"/>
      <c r="H190" s="220"/>
      <c r="I190" s="221"/>
      <c r="J190" s="222"/>
      <c r="K190" s="223"/>
      <c r="L190" s="224"/>
      <c r="M190" s="225"/>
      <c r="N190" s="176"/>
    </row>
    <row r="191" spans="1:14">
      <c r="A191" s="4"/>
      <c r="B191" s="131"/>
      <c r="C191" s="71"/>
      <c r="D191" s="414" t="s">
        <v>99</v>
      </c>
      <c r="E191" s="414"/>
      <c r="F191" s="414"/>
      <c r="G191" s="414"/>
      <c r="H191" s="414"/>
      <c r="I191" s="96"/>
      <c r="J191" s="97"/>
      <c r="K191" s="98"/>
      <c r="L191" s="190"/>
      <c r="M191" s="191"/>
      <c r="N191" s="176"/>
    </row>
    <row r="192" spans="1:14">
      <c r="A192" s="4"/>
      <c r="B192" s="131"/>
      <c r="C192" s="226" t="s">
        <v>20</v>
      </c>
      <c r="D192" s="98" t="s">
        <v>100</v>
      </c>
      <c r="E192" s="98"/>
      <c r="F192" s="93"/>
      <c r="G192" s="94"/>
      <c r="H192" s="95"/>
      <c r="I192" s="98"/>
      <c r="J192" s="98"/>
      <c r="K192" s="227"/>
      <c r="L192" s="228"/>
      <c r="M192" s="191"/>
      <c r="N192" s="176"/>
    </row>
    <row r="193" spans="1:14">
      <c r="A193" s="4"/>
      <c r="B193" s="131"/>
      <c r="C193" s="226"/>
      <c r="D193" s="98" t="s">
        <v>101</v>
      </c>
      <c r="E193" s="98"/>
      <c r="F193" s="93"/>
      <c r="G193" s="94"/>
      <c r="H193" s="95"/>
      <c r="I193" s="98"/>
      <c r="J193" s="98"/>
      <c r="K193" s="227"/>
      <c r="L193" s="228"/>
      <c r="M193" s="191"/>
      <c r="N193" s="176"/>
    </row>
    <row r="194" spans="1:14">
      <c r="A194" s="4"/>
      <c r="B194" s="131"/>
      <c r="C194" s="226" t="s">
        <v>20</v>
      </c>
      <c r="D194" s="92" t="s">
        <v>102</v>
      </c>
      <c r="E194" s="92"/>
      <c r="F194" s="93"/>
      <c r="G194" s="94"/>
      <c r="H194" s="95"/>
      <c r="I194" s="96"/>
      <c r="J194" s="97"/>
      <c r="K194" s="98"/>
      <c r="L194" s="99"/>
      <c r="M194" s="195"/>
      <c r="N194" s="176"/>
    </row>
    <row r="195" spans="1:14">
      <c r="A195" s="4"/>
      <c r="B195" s="229"/>
      <c r="C195" s="121"/>
      <c r="D195" s="142"/>
      <c r="E195" s="142"/>
      <c r="F195" s="143"/>
      <c r="G195" s="144"/>
      <c r="H195" s="230"/>
      <c r="I195" s="146"/>
      <c r="J195" s="147"/>
      <c r="K195" s="231"/>
      <c r="L195" s="232"/>
      <c r="M195" s="233"/>
      <c r="N195" s="176"/>
    </row>
    <row r="196" spans="1:14">
      <c r="A196" s="184"/>
      <c r="B196" s="234"/>
      <c r="C196" s="234"/>
      <c r="D196" s="234"/>
      <c r="E196" s="234"/>
      <c r="F196" s="234"/>
      <c r="G196" s="234"/>
      <c r="H196" s="234"/>
      <c r="I196" s="234"/>
      <c r="J196" s="235"/>
      <c r="K196" s="236"/>
      <c r="L196" s="234"/>
      <c r="M196" s="234"/>
      <c r="N196" s="237"/>
    </row>
  </sheetData>
  <sheetProtection algorithmName="SHA-512" hashValue="Oy98GTszj6QvCvPC/ioMGaibf1q47kx04VhJVL4edu8/Jx0IVXTZ6VvbBldJWf8eGPuo/nNCpnBdL7k6aRG7YQ==" saltValue="430I9UtzWPJ7AWYQrEe8eA==" spinCount="100000" sheet="1" objects="1" scenarios="1"/>
  <mergeCells count="19">
    <mergeCell ref="E9:K9"/>
    <mergeCell ref="E11:K11"/>
    <mergeCell ref="E13:K13"/>
    <mergeCell ref="E15:K15"/>
    <mergeCell ref="B2:N4"/>
    <mergeCell ref="E5:K5"/>
    <mergeCell ref="E6:K6"/>
    <mergeCell ref="E7:K7"/>
    <mergeCell ref="E17:K17"/>
    <mergeCell ref="C21:M21"/>
    <mergeCell ref="C24:M24"/>
    <mergeCell ref="C25:M25"/>
    <mergeCell ref="C26:M26"/>
    <mergeCell ref="C29:M29"/>
    <mergeCell ref="E19:K19"/>
    <mergeCell ref="D191:H191"/>
    <mergeCell ref="D97:I97"/>
    <mergeCell ref="D98:I98"/>
    <mergeCell ref="D99:I99"/>
  </mergeCells>
  <conditionalFormatting sqref="E15:K15">
    <cfRule type="expression" dxfId="150" priority="6">
      <formula>$E$15=""</formula>
    </cfRule>
  </conditionalFormatting>
  <conditionalFormatting sqref="E13:K13">
    <cfRule type="expression" dxfId="149" priority="5">
      <formula>$E$13=""</formula>
    </cfRule>
  </conditionalFormatting>
  <conditionalFormatting sqref="E11:K11">
    <cfRule type="expression" dxfId="148" priority="4">
      <formula>$E$11=""</formula>
    </cfRule>
  </conditionalFormatting>
  <conditionalFormatting sqref="E9:K9">
    <cfRule type="expression" dxfId="147" priority="3">
      <formula>$E$9=""</formula>
    </cfRule>
  </conditionalFormatting>
  <conditionalFormatting sqref="E17:K17">
    <cfRule type="expression" dxfId="146" priority="2">
      <formula>$E$15=""</formula>
    </cfRule>
  </conditionalFormatting>
  <conditionalFormatting sqref="C21:C24 E27:J27 C26">
    <cfRule type="expression" dxfId="145" priority="7">
      <formula>$C$24=""</formula>
    </cfRule>
  </conditionalFormatting>
  <conditionalFormatting sqref="E19:K19">
    <cfRule type="expression" dxfId="144" priority="1">
      <formula>$E$15=""</formula>
    </cfRule>
  </conditionalFormatting>
  <pageMargins left="0.7" right="0.7" top="0.75" bottom="0.75" header="0.3" footer="0.3"/>
  <pageSetup paperSize="9" scale="48" orientation="portrait" r:id="rId1"/>
  <rowBreaks count="2" manualBreakCount="2">
    <brk id="67" max="14" man="1"/>
    <brk id="14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9"/>
  <sheetViews>
    <sheetView view="pageBreakPreview" topLeftCell="A43" zoomScale="80" zoomScaleNormal="70" zoomScaleSheetLayoutView="80" workbookViewId="0">
      <selection activeCell="G86" sqref="G86"/>
    </sheetView>
  </sheetViews>
  <sheetFormatPr defaultRowHeight="15"/>
  <cols>
    <col min="4" max="4" width="11.140625" customWidth="1"/>
    <col min="5" max="5" width="23" customWidth="1"/>
    <col min="6" max="6" width="15" customWidth="1"/>
    <col min="7" max="7" width="26" customWidth="1"/>
    <col min="8" max="8" width="18.28515625" customWidth="1"/>
    <col min="9" max="9" width="18.42578125" customWidth="1"/>
    <col min="10" max="10" width="39.85546875" customWidth="1"/>
    <col min="11" max="11" width="21.7109375" customWidth="1"/>
    <col min="12" max="12" width="38.5703125" customWidth="1"/>
    <col min="13" max="13" width="21.7109375" customWidth="1"/>
  </cols>
  <sheetData>
    <row r="1" spans="1:14" ht="50.1" customHeight="1">
      <c r="A1" s="238"/>
      <c r="B1" s="239" t="s">
        <v>103</v>
      </c>
      <c r="C1" s="240"/>
      <c r="D1" s="241"/>
      <c r="E1" s="241"/>
      <c r="F1" s="241"/>
      <c r="G1" s="241"/>
      <c r="H1" s="241"/>
      <c r="I1" s="241"/>
      <c r="J1" s="242"/>
      <c r="K1" s="243"/>
      <c r="L1" s="243"/>
      <c r="M1" s="244"/>
      <c r="N1" s="245"/>
    </row>
    <row r="2" spans="1:14" ht="12" customHeight="1">
      <c r="A2" s="246"/>
      <c r="B2" s="247"/>
      <c r="C2" s="248"/>
      <c r="D2" s="249"/>
      <c r="E2" s="249"/>
      <c r="F2" s="249"/>
      <c r="G2" s="249"/>
      <c r="H2" s="249"/>
      <c r="I2" s="249"/>
      <c r="J2" s="250"/>
      <c r="K2" s="251"/>
      <c r="L2" s="251"/>
      <c r="M2" s="252"/>
      <c r="N2" s="253"/>
    </row>
    <row r="3" spans="1:14" ht="12" customHeight="1">
      <c r="A3" s="4"/>
      <c r="B3" s="452"/>
      <c r="C3" s="452"/>
      <c r="D3" s="452"/>
      <c r="E3" s="452" t="s">
        <v>104</v>
      </c>
      <c r="F3" s="452" t="s">
        <v>105</v>
      </c>
      <c r="G3" s="452" t="s">
        <v>106</v>
      </c>
      <c r="H3" s="452" t="s">
        <v>107</v>
      </c>
      <c r="I3" s="452" t="s">
        <v>105</v>
      </c>
      <c r="J3" s="452" t="s">
        <v>108</v>
      </c>
      <c r="K3" s="452" t="s">
        <v>109</v>
      </c>
      <c r="L3" s="453" t="s">
        <v>110</v>
      </c>
      <c r="M3" s="452" t="s">
        <v>111</v>
      </c>
      <c r="N3" s="253"/>
    </row>
    <row r="4" spans="1:14" ht="12" customHeight="1">
      <c r="A4" s="4"/>
      <c r="B4" s="452"/>
      <c r="C4" s="452"/>
      <c r="D4" s="452"/>
      <c r="E4" s="452"/>
      <c r="F4" s="452"/>
      <c r="G4" s="452"/>
      <c r="H4" s="452"/>
      <c r="I4" s="452"/>
      <c r="J4" s="452"/>
      <c r="K4" s="452"/>
      <c r="L4" s="453"/>
      <c r="M4" s="452"/>
      <c r="N4" s="253"/>
    </row>
    <row r="5" spans="1:14" ht="12" customHeight="1">
      <c r="A5" s="4"/>
      <c r="B5" s="452"/>
      <c r="C5" s="452"/>
      <c r="D5" s="452"/>
      <c r="E5" s="452"/>
      <c r="F5" s="452"/>
      <c r="G5" s="452"/>
      <c r="H5" s="452"/>
      <c r="I5" s="452"/>
      <c r="J5" s="452"/>
      <c r="K5" s="452"/>
      <c r="L5" s="453"/>
      <c r="M5" s="452"/>
      <c r="N5" s="253"/>
    </row>
    <row r="6" spans="1:14" ht="12" customHeight="1">
      <c r="A6" s="4"/>
      <c r="B6" s="433" t="s">
        <v>13</v>
      </c>
      <c r="C6" s="436" t="s">
        <v>112</v>
      </c>
      <c r="D6" s="439" t="s">
        <v>113</v>
      </c>
      <c r="E6" s="430" t="s">
        <v>114</v>
      </c>
      <c r="F6" s="430" t="s">
        <v>115</v>
      </c>
      <c r="G6" s="430" t="s">
        <v>116</v>
      </c>
      <c r="H6" s="430" t="s">
        <v>117</v>
      </c>
      <c r="I6" s="430" t="s">
        <v>118</v>
      </c>
      <c r="J6" s="430" t="s">
        <v>119</v>
      </c>
      <c r="K6" s="430" t="s">
        <v>120</v>
      </c>
      <c r="L6" s="448" t="s">
        <v>121</v>
      </c>
      <c r="M6" s="426" t="s">
        <v>122</v>
      </c>
      <c r="N6" s="253"/>
    </row>
    <row r="7" spans="1:14" ht="12" customHeight="1">
      <c r="A7" s="4"/>
      <c r="B7" s="434"/>
      <c r="C7" s="437"/>
      <c r="D7" s="440"/>
      <c r="E7" s="431"/>
      <c r="F7" s="431"/>
      <c r="G7" s="431"/>
      <c r="H7" s="431"/>
      <c r="I7" s="431"/>
      <c r="J7" s="431"/>
      <c r="K7" s="431"/>
      <c r="L7" s="448"/>
      <c r="M7" s="427"/>
      <c r="N7" s="253"/>
    </row>
    <row r="8" spans="1:14" ht="12" customHeight="1">
      <c r="A8" s="4"/>
      <c r="B8" s="434"/>
      <c r="C8" s="437"/>
      <c r="D8" s="440"/>
      <c r="E8" s="431"/>
      <c r="F8" s="431"/>
      <c r="G8" s="431"/>
      <c r="H8" s="431"/>
      <c r="I8" s="431"/>
      <c r="J8" s="431"/>
      <c r="K8" s="431"/>
      <c r="L8" s="426" t="s">
        <v>123</v>
      </c>
      <c r="M8" s="427"/>
      <c r="N8" s="253"/>
    </row>
    <row r="9" spans="1:14" ht="12" customHeight="1">
      <c r="A9" s="4"/>
      <c r="B9" s="434"/>
      <c r="C9" s="437"/>
      <c r="D9" s="440"/>
      <c r="E9" s="431"/>
      <c r="F9" s="431"/>
      <c r="G9" s="431"/>
      <c r="H9" s="431"/>
      <c r="I9" s="431"/>
      <c r="J9" s="431"/>
      <c r="K9" s="431"/>
      <c r="L9" s="428"/>
      <c r="M9" s="427"/>
      <c r="N9" s="253"/>
    </row>
    <row r="10" spans="1:14" ht="12" customHeight="1">
      <c r="A10" s="4"/>
      <c r="B10" s="434"/>
      <c r="C10" s="437"/>
      <c r="D10" s="440"/>
      <c r="E10" s="431"/>
      <c r="F10" s="431"/>
      <c r="G10" s="431"/>
      <c r="H10" s="431"/>
      <c r="I10" s="431"/>
      <c r="J10" s="431"/>
      <c r="K10" s="431"/>
      <c r="L10" s="449" t="s">
        <v>124</v>
      </c>
      <c r="M10" s="427"/>
      <c r="N10" s="253"/>
    </row>
    <row r="11" spans="1:14" ht="12" customHeight="1">
      <c r="A11" s="4"/>
      <c r="B11" s="434"/>
      <c r="C11" s="437"/>
      <c r="D11" s="440"/>
      <c r="E11" s="431"/>
      <c r="F11" s="431"/>
      <c r="G11" s="431"/>
      <c r="H11" s="431"/>
      <c r="I11" s="431"/>
      <c r="J11" s="431"/>
      <c r="K11" s="431"/>
      <c r="L11" s="449"/>
      <c r="M11" s="427"/>
      <c r="N11" s="253"/>
    </row>
    <row r="12" spans="1:14" ht="12" customHeight="1">
      <c r="A12" s="4"/>
      <c r="B12" s="434"/>
      <c r="C12" s="437"/>
      <c r="D12" s="440"/>
      <c r="E12" s="431"/>
      <c r="F12" s="431"/>
      <c r="G12" s="431"/>
      <c r="H12" s="431"/>
      <c r="I12" s="431"/>
      <c r="J12" s="431"/>
      <c r="K12" s="431"/>
      <c r="L12" s="449" t="s">
        <v>125</v>
      </c>
      <c r="M12" s="427"/>
      <c r="N12" s="253"/>
    </row>
    <row r="13" spans="1:14" ht="12" customHeight="1">
      <c r="A13" s="4"/>
      <c r="B13" s="434"/>
      <c r="C13" s="437"/>
      <c r="D13" s="440"/>
      <c r="E13" s="431"/>
      <c r="F13" s="431"/>
      <c r="G13" s="431"/>
      <c r="H13" s="431"/>
      <c r="I13" s="431"/>
      <c r="J13" s="431"/>
      <c r="K13" s="431"/>
      <c r="L13" s="449"/>
      <c r="M13" s="427"/>
      <c r="N13" s="253"/>
    </row>
    <row r="14" spans="1:14" ht="12" customHeight="1">
      <c r="A14" s="4"/>
      <c r="B14" s="434"/>
      <c r="C14" s="437"/>
      <c r="D14" s="440"/>
      <c r="E14" s="431"/>
      <c r="F14" s="431"/>
      <c r="G14" s="431"/>
      <c r="H14" s="431"/>
      <c r="I14" s="431"/>
      <c r="J14" s="431"/>
      <c r="K14" s="431"/>
      <c r="L14" s="254" t="s">
        <v>126</v>
      </c>
      <c r="M14" s="427"/>
      <c r="N14" s="253"/>
    </row>
    <row r="15" spans="1:14" ht="12" customHeight="1">
      <c r="A15" s="4"/>
      <c r="B15" s="434"/>
      <c r="C15" s="437"/>
      <c r="D15" s="440"/>
      <c r="E15" s="431"/>
      <c r="F15" s="431"/>
      <c r="G15" s="431"/>
      <c r="H15" s="431"/>
      <c r="I15" s="431"/>
      <c r="J15" s="431"/>
      <c r="K15" s="431"/>
      <c r="L15" s="254" t="s">
        <v>127</v>
      </c>
      <c r="M15" s="427"/>
      <c r="N15" s="253"/>
    </row>
    <row r="16" spans="1:14" ht="12" customHeight="1">
      <c r="A16" s="4"/>
      <c r="B16" s="434"/>
      <c r="C16" s="437"/>
      <c r="D16" s="440"/>
      <c r="E16" s="431"/>
      <c r="F16" s="431"/>
      <c r="G16" s="431"/>
      <c r="H16" s="431"/>
      <c r="I16" s="431"/>
      <c r="J16" s="431"/>
      <c r="K16" s="431"/>
      <c r="L16" s="449" t="s">
        <v>128</v>
      </c>
      <c r="M16" s="427"/>
      <c r="N16" s="253"/>
    </row>
    <row r="17" spans="1:14" ht="12" customHeight="1">
      <c r="A17" s="4"/>
      <c r="B17" s="434"/>
      <c r="C17" s="437"/>
      <c r="D17" s="440"/>
      <c r="E17" s="431"/>
      <c r="F17" s="431"/>
      <c r="G17" s="431"/>
      <c r="H17" s="431"/>
      <c r="I17" s="431"/>
      <c r="J17" s="431"/>
      <c r="K17" s="431"/>
      <c r="L17" s="449"/>
      <c r="M17" s="427"/>
      <c r="N17" s="253"/>
    </row>
    <row r="18" spans="1:14" ht="12" customHeight="1">
      <c r="A18" s="4"/>
      <c r="B18" s="434"/>
      <c r="C18" s="437"/>
      <c r="D18" s="440"/>
      <c r="E18" s="431"/>
      <c r="F18" s="431"/>
      <c r="G18" s="431"/>
      <c r="H18" s="431"/>
      <c r="I18" s="431"/>
      <c r="J18" s="431"/>
      <c r="K18" s="431"/>
      <c r="L18" s="449" t="s">
        <v>129</v>
      </c>
      <c r="M18" s="427"/>
      <c r="N18" s="253"/>
    </row>
    <row r="19" spans="1:14" ht="12" customHeight="1">
      <c r="A19" s="4"/>
      <c r="B19" s="434"/>
      <c r="C19" s="437"/>
      <c r="D19" s="440"/>
      <c r="E19" s="431"/>
      <c r="F19" s="431"/>
      <c r="G19" s="431"/>
      <c r="H19" s="431"/>
      <c r="I19" s="431"/>
      <c r="J19" s="431"/>
      <c r="K19" s="431"/>
      <c r="L19" s="449"/>
      <c r="M19" s="427"/>
      <c r="N19" s="253"/>
    </row>
    <row r="20" spans="1:14" ht="12" customHeight="1">
      <c r="A20" s="4"/>
      <c r="B20" s="434"/>
      <c r="C20" s="437"/>
      <c r="D20" s="440"/>
      <c r="E20" s="431"/>
      <c r="F20" s="431"/>
      <c r="G20" s="431"/>
      <c r="H20" s="431"/>
      <c r="I20" s="431"/>
      <c r="J20" s="431"/>
      <c r="K20" s="431"/>
      <c r="L20" s="449" t="s">
        <v>130</v>
      </c>
      <c r="M20" s="427"/>
      <c r="N20" s="253"/>
    </row>
    <row r="21" spans="1:14" ht="12" customHeight="1">
      <c r="A21" s="4"/>
      <c r="B21" s="434"/>
      <c r="C21" s="437"/>
      <c r="D21" s="440"/>
      <c r="E21" s="431"/>
      <c r="F21" s="431"/>
      <c r="G21" s="431"/>
      <c r="H21" s="431"/>
      <c r="I21" s="431"/>
      <c r="J21" s="431"/>
      <c r="K21" s="431"/>
      <c r="L21" s="449"/>
      <c r="M21" s="427"/>
      <c r="N21" s="253"/>
    </row>
    <row r="22" spans="1:14" ht="12" customHeight="1">
      <c r="A22" s="4"/>
      <c r="B22" s="434"/>
      <c r="C22" s="437"/>
      <c r="D22" s="440"/>
      <c r="E22" s="431"/>
      <c r="F22" s="431"/>
      <c r="G22" s="431"/>
      <c r="H22" s="431"/>
      <c r="I22" s="431"/>
      <c r="J22" s="431"/>
      <c r="K22" s="431"/>
      <c r="L22" s="426" t="s">
        <v>131</v>
      </c>
      <c r="M22" s="427"/>
      <c r="N22" s="253"/>
    </row>
    <row r="23" spans="1:14" ht="12" customHeight="1">
      <c r="A23" s="4"/>
      <c r="B23" s="434"/>
      <c r="C23" s="437"/>
      <c r="D23" s="440"/>
      <c r="E23" s="431"/>
      <c r="F23" s="431"/>
      <c r="G23" s="431"/>
      <c r="H23" s="431"/>
      <c r="I23" s="431"/>
      <c r="J23" s="431"/>
      <c r="K23" s="431"/>
      <c r="L23" s="428"/>
      <c r="M23" s="427"/>
      <c r="N23" s="253"/>
    </row>
    <row r="24" spans="1:14" ht="12" customHeight="1">
      <c r="A24" s="4"/>
      <c r="B24" s="434"/>
      <c r="C24" s="437"/>
      <c r="D24" s="440"/>
      <c r="E24" s="431"/>
      <c r="F24" s="431"/>
      <c r="G24" s="431"/>
      <c r="H24" s="431"/>
      <c r="I24" s="431"/>
      <c r="J24" s="431"/>
      <c r="K24" s="431"/>
      <c r="L24" s="254" t="s">
        <v>132</v>
      </c>
      <c r="M24" s="427"/>
      <c r="N24" s="253"/>
    </row>
    <row r="25" spans="1:14" ht="12" customHeight="1">
      <c r="A25" s="4"/>
      <c r="B25" s="434"/>
      <c r="C25" s="437"/>
      <c r="D25" s="440"/>
      <c r="E25" s="431"/>
      <c r="F25" s="431"/>
      <c r="G25" s="431"/>
      <c r="H25" s="431"/>
      <c r="I25" s="431"/>
      <c r="J25" s="431"/>
      <c r="K25" s="431"/>
      <c r="L25" s="254" t="s">
        <v>133</v>
      </c>
      <c r="M25" s="427"/>
      <c r="N25" s="253"/>
    </row>
    <row r="26" spans="1:14" ht="12" customHeight="1">
      <c r="A26" s="4"/>
      <c r="B26" s="434"/>
      <c r="C26" s="437"/>
      <c r="D26" s="440"/>
      <c r="E26" s="431"/>
      <c r="F26" s="431"/>
      <c r="G26" s="431"/>
      <c r="H26" s="431"/>
      <c r="I26" s="431"/>
      <c r="J26" s="431"/>
      <c r="K26" s="431"/>
      <c r="L26" s="254" t="s">
        <v>134</v>
      </c>
      <c r="M26" s="427"/>
      <c r="N26" s="253"/>
    </row>
    <row r="27" spans="1:14" ht="12" customHeight="1">
      <c r="A27" s="4"/>
      <c r="B27" s="434"/>
      <c r="C27" s="437"/>
      <c r="D27" s="440"/>
      <c r="E27" s="431"/>
      <c r="F27" s="431"/>
      <c r="G27" s="431"/>
      <c r="H27" s="431"/>
      <c r="I27" s="431"/>
      <c r="J27" s="431"/>
      <c r="K27" s="431"/>
      <c r="L27" s="254" t="s">
        <v>135</v>
      </c>
      <c r="M27" s="427"/>
      <c r="N27" s="253"/>
    </row>
    <row r="28" spans="1:14" ht="12" customHeight="1">
      <c r="A28" s="4"/>
      <c r="B28" s="434"/>
      <c r="C28" s="437"/>
      <c r="D28" s="440"/>
      <c r="E28" s="431"/>
      <c r="F28" s="431"/>
      <c r="G28" s="431"/>
      <c r="H28" s="431"/>
      <c r="I28" s="431"/>
      <c r="J28" s="431"/>
      <c r="K28" s="431"/>
      <c r="L28" s="254" t="s">
        <v>136</v>
      </c>
      <c r="M28" s="427"/>
      <c r="N28" s="253"/>
    </row>
    <row r="29" spans="1:14" ht="12" customHeight="1">
      <c r="A29" s="4"/>
      <c r="B29" s="434"/>
      <c r="C29" s="437"/>
      <c r="D29" s="440"/>
      <c r="E29" s="431"/>
      <c r="F29" s="431"/>
      <c r="G29" s="431"/>
      <c r="H29" s="431"/>
      <c r="I29" s="431"/>
      <c r="J29" s="431"/>
      <c r="K29" s="431"/>
      <c r="L29" s="254" t="s">
        <v>137</v>
      </c>
      <c r="M29" s="427"/>
      <c r="N29" s="253"/>
    </row>
    <row r="30" spans="1:14" ht="12" customHeight="1">
      <c r="A30" s="4"/>
      <c r="B30" s="434"/>
      <c r="C30" s="437"/>
      <c r="D30" s="440"/>
      <c r="E30" s="431"/>
      <c r="F30" s="431"/>
      <c r="G30" s="431"/>
      <c r="H30" s="431"/>
      <c r="I30" s="431"/>
      <c r="J30" s="431"/>
      <c r="K30" s="431"/>
      <c r="L30" s="254" t="s">
        <v>138</v>
      </c>
      <c r="M30" s="427"/>
      <c r="N30" s="253"/>
    </row>
    <row r="31" spans="1:14" ht="12" customHeight="1">
      <c r="A31" s="4"/>
      <c r="B31" s="434"/>
      <c r="C31" s="437"/>
      <c r="D31" s="440"/>
      <c r="E31" s="431"/>
      <c r="F31" s="431"/>
      <c r="G31" s="431"/>
      <c r="H31" s="431"/>
      <c r="I31" s="431"/>
      <c r="J31" s="431"/>
      <c r="K31" s="431"/>
      <c r="L31" s="426" t="s">
        <v>139</v>
      </c>
      <c r="M31" s="427"/>
      <c r="N31" s="253"/>
    </row>
    <row r="32" spans="1:14" ht="12" customHeight="1">
      <c r="A32" s="4"/>
      <c r="B32" s="434"/>
      <c r="C32" s="437"/>
      <c r="D32" s="440"/>
      <c r="E32" s="431"/>
      <c r="F32" s="431"/>
      <c r="G32" s="431"/>
      <c r="H32" s="431"/>
      <c r="I32" s="431"/>
      <c r="J32" s="431"/>
      <c r="K32" s="431"/>
      <c r="L32" s="428"/>
      <c r="M32" s="427"/>
      <c r="N32" s="253"/>
    </row>
    <row r="33" spans="1:14" ht="12" customHeight="1">
      <c r="A33" s="4"/>
      <c r="B33" s="434"/>
      <c r="C33" s="437"/>
      <c r="D33" s="440"/>
      <c r="E33" s="431"/>
      <c r="F33" s="431"/>
      <c r="G33" s="431"/>
      <c r="H33" s="431"/>
      <c r="I33" s="431"/>
      <c r="J33" s="431"/>
      <c r="K33" s="431"/>
      <c r="L33" s="254" t="s">
        <v>140</v>
      </c>
      <c r="M33" s="427"/>
      <c r="N33" s="253"/>
    </row>
    <row r="34" spans="1:14" ht="12" customHeight="1">
      <c r="A34" s="4"/>
      <c r="B34" s="434"/>
      <c r="C34" s="437"/>
      <c r="D34" s="440"/>
      <c r="E34" s="431"/>
      <c r="F34" s="431"/>
      <c r="G34" s="431"/>
      <c r="H34" s="431"/>
      <c r="I34" s="431"/>
      <c r="J34" s="431"/>
      <c r="K34" s="431"/>
      <c r="L34" s="426" t="s">
        <v>141</v>
      </c>
      <c r="M34" s="427"/>
      <c r="N34" s="253"/>
    </row>
    <row r="35" spans="1:14" ht="12" customHeight="1">
      <c r="A35" s="4"/>
      <c r="B35" s="434"/>
      <c r="C35" s="437"/>
      <c r="D35" s="440"/>
      <c r="E35" s="431"/>
      <c r="F35" s="431"/>
      <c r="G35" s="431"/>
      <c r="H35" s="431"/>
      <c r="I35" s="431"/>
      <c r="J35" s="431"/>
      <c r="K35" s="431"/>
      <c r="L35" s="428"/>
      <c r="M35" s="427"/>
      <c r="N35" s="253"/>
    </row>
    <row r="36" spans="1:14" ht="12" customHeight="1">
      <c r="A36" s="4"/>
      <c r="B36" s="434"/>
      <c r="C36" s="437"/>
      <c r="D36" s="440"/>
      <c r="E36" s="431"/>
      <c r="F36" s="431"/>
      <c r="G36" s="431"/>
      <c r="H36" s="431"/>
      <c r="I36" s="431"/>
      <c r="J36" s="431"/>
      <c r="K36" s="431"/>
      <c r="L36" s="254" t="s">
        <v>142</v>
      </c>
      <c r="M36" s="427"/>
      <c r="N36" s="253"/>
    </row>
    <row r="37" spans="1:14" ht="12" customHeight="1">
      <c r="A37" s="4"/>
      <c r="B37" s="434"/>
      <c r="C37" s="437"/>
      <c r="D37" s="440"/>
      <c r="E37" s="431"/>
      <c r="F37" s="431"/>
      <c r="G37" s="431"/>
      <c r="H37" s="431"/>
      <c r="I37" s="431"/>
      <c r="J37" s="431"/>
      <c r="K37" s="431"/>
      <c r="L37" s="449" t="s">
        <v>143</v>
      </c>
      <c r="M37" s="427"/>
      <c r="N37" s="253"/>
    </row>
    <row r="38" spans="1:14" ht="12" customHeight="1">
      <c r="A38" s="4"/>
      <c r="B38" s="434"/>
      <c r="C38" s="437"/>
      <c r="D38" s="440"/>
      <c r="E38" s="431"/>
      <c r="F38" s="431"/>
      <c r="G38" s="431"/>
      <c r="H38" s="431"/>
      <c r="I38" s="431"/>
      <c r="J38" s="431"/>
      <c r="K38" s="431"/>
      <c r="L38" s="449"/>
      <c r="M38" s="427"/>
      <c r="N38" s="253"/>
    </row>
    <row r="39" spans="1:14" ht="12" customHeight="1">
      <c r="A39" s="4"/>
      <c r="B39" s="434"/>
      <c r="C39" s="437"/>
      <c r="D39" s="440"/>
      <c r="E39" s="431"/>
      <c r="F39" s="431"/>
      <c r="G39" s="431"/>
      <c r="H39" s="431"/>
      <c r="I39" s="431"/>
      <c r="J39" s="431"/>
      <c r="K39" s="431"/>
      <c r="L39" s="450" t="s">
        <v>144</v>
      </c>
      <c r="M39" s="427"/>
      <c r="N39" s="253"/>
    </row>
    <row r="40" spans="1:14" ht="12" customHeight="1">
      <c r="A40" s="4"/>
      <c r="B40" s="434"/>
      <c r="C40" s="437"/>
      <c r="D40" s="440"/>
      <c r="E40" s="431"/>
      <c r="F40" s="431"/>
      <c r="G40" s="431"/>
      <c r="H40" s="431"/>
      <c r="I40" s="431"/>
      <c r="J40" s="431"/>
      <c r="K40" s="431"/>
      <c r="L40" s="451"/>
      <c r="M40" s="427"/>
      <c r="N40" s="253"/>
    </row>
    <row r="41" spans="1:14" ht="12" customHeight="1">
      <c r="A41" s="4"/>
      <c r="B41" s="434"/>
      <c r="C41" s="437"/>
      <c r="D41" s="440"/>
      <c r="E41" s="431"/>
      <c r="F41" s="431"/>
      <c r="G41" s="431"/>
      <c r="H41" s="431"/>
      <c r="I41" s="431"/>
      <c r="J41" s="431"/>
      <c r="K41" s="431"/>
      <c r="L41" s="449" t="s">
        <v>145</v>
      </c>
      <c r="M41" s="427"/>
      <c r="N41" s="253"/>
    </row>
    <row r="42" spans="1:14" ht="12" customHeight="1">
      <c r="A42" s="4"/>
      <c r="B42" s="434"/>
      <c r="C42" s="437"/>
      <c r="D42" s="440"/>
      <c r="E42" s="431"/>
      <c r="F42" s="431"/>
      <c r="G42" s="431"/>
      <c r="H42" s="431"/>
      <c r="I42" s="431"/>
      <c r="J42" s="431"/>
      <c r="K42" s="431"/>
      <c r="L42" s="449"/>
      <c r="M42" s="427"/>
      <c r="N42" s="253"/>
    </row>
    <row r="43" spans="1:14" ht="12" customHeight="1">
      <c r="A43" s="4"/>
      <c r="B43" s="434"/>
      <c r="C43" s="437"/>
      <c r="D43" s="440"/>
      <c r="E43" s="431"/>
      <c r="F43" s="431"/>
      <c r="G43" s="431"/>
      <c r="H43" s="431"/>
      <c r="I43" s="431"/>
      <c r="J43" s="431"/>
      <c r="K43" s="431"/>
      <c r="L43" s="449"/>
      <c r="M43" s="427"/>
      <c r="N43" s="253"/>
    </row>
    <row r="44" spans="1:14" ht="12" customHeight="1">
      <c r="A44" s="4"/>
      <c r="B44" s="434"/>
      <c r="C44" s="437"/>
      <c r="D44" s="440"/>
      <c r="E44" s="431"/>
      <c r="F44" s="431"/>
      <c r="G44" s="431"/>
      <c r="H44" s="431"/>
      <c r="I44" s="431"/>
      <c r="J44" s="431"/>
      <c r="K44" s="431"/>
      <c r="L44" s="255" t="s">
        <v>146</v>
      </c>
      <c r="M44" s="427"/>
      <c r="N44" s="253"/>
    </row>
    <row r="45" spans="1:14" ht="12" customHeight="1">
      <c r="A45" s="4"/>
      <c r="B45" s="434"/>
      <c r="C45" s="438"/>
      <c r="D45" s="441"/>
      <c r="E45" s="432"/>
      <c r="F45" s="432"/>
      <c r="G45" s="432"/>
      <c r="H45" s="432"/>
      <c r="I45" s="432"/>
      <c r="J45" s="432"/>
      <c r="K45" s="432"/>
      <c r="L45" s="256" t="s">
        <v>147</v>
      </c>
      <c r="M45" s="428"/>
      <c r="N45" s="253"/>
    </row>
    <row r="46" spans="1:14" ht="12" customHeight="1">
      <c r="A46" s="4"/>
      <c r="B46" s="434"/>
      <c r="C46" s="436" t="s">
        <v>148</v>
      </c>
      <c r="D46" s="439" t="s">
        <v>149</v>
      </c>
      <c r="E46" s="430" t="s">
        <v>150</v>
      </c>
      <c r="F46" s="430" t="s">
        <v>151</v>
      </c>
      <c r="G46" s="430" t="s">
        <v>152</v>
      </c>
      <c r="H46" s="430" t="s">
        <v>153</v>
      </c>
      <c r="I46" s="430" t="s">
        <v>118</v>
      </c>
      <c r="J46" s="430" t="s">
        <v>154</v>
      </c>
      <c r="K46" s="430" t="s">
        <v>155</v>
      </c>
      <c r="L46" s="442" t="s">
        <v>156</v>
      </c>
      <c r="M46" s="426" t="s">
        <v>157</v>
      </c>
      <c r="N46" s="253"/>
    </row>
    <row r="47" spans="1:14" ht="12" customHeight="1">
      <c r="A47" s="4"/>
      <c r="B47" s="434"/>
      <c r="C47" s="437"/>
      <c r="D47" s="440"/>
      <c r="E47" s="431"/>
      <c r="F47" s="431"/>
      <c r="G47" s="431"/>
      <c r="H47" s="431"/>
      <c r="I47" s="431"/>
      <c r="J47" s="431"/>
      <c r="K47" s="431"/>
      <c r="L47" s="443"/>
      <c r="M47" s="427"/>
      <c r="N47" s="253"/>
    </row>
    <row r="48" spans="1:14" ht="12" customHeight="1">
      <c r="A48" s="4"/>
      <c r="B48" s="434"/>
      <c r="C48" s="437"/>
      <c r="D48" s="440"/>
      <c r="E48" s="431"/>
      <c r="F48" s="431"/>
      <c r="G48" s="431"/>
      <c r="H48" s="431"/>
      <c r="I48" s="431"/>
      <c r="J48" s="431"/>
      <c r="K48" s="431"/>
      <c r="L48" s="443"/>
      <c r="M48" s="427"/>
      <c r="N48" s="253"/>
    </row>
    <row r="49" spans="1:14" ht="12" customHeight="1">
      <c r="A49" s="4"/>
      <c r="B49" s="434"/>
      <c r="C49" s="437"/>
      <c r="D49" s="440"/>
      <c r="E49" s="431"/>
      <c r="F49" s="431"/>
      <c r="G49" s="431"/>
      <c r="H49" s="431"/>
      <c r="I49" s="431"/>
      <c r="J49" s="431"/>
      <c r="K49" s="431"/>
      <c r="L49" s="443"/>
      <c r="M49" s="427"/>
      <c r="N49" s="253"/>
    </row>
    <row r="50" spans="1:14" ht="12" customHeight="1">
      <c r="A50" s="4"/>
      <c r="B50" s="434"/>
      <c r="C50" s="437"/>
      <c r="D50" s="440"/>
      <c r="E50" s="431"/>
      <c r="F50" s="431"/>
      <c r="G50" s="431"/>
      <c r="H50" s="431"/>
      <c r="I50" s="431"/>
      <c r="J50" s="431"/>
      <c r="K50" s="431"/>
      <c r="L50" s="443"/>
      <c r="M50" s="427"/>
      <c r="N50" s="253"/>
    </row>
    <row r="51" spans="1:14" ht="12" customHeight="1">
      <c r="A51" s="4"/>
      <c r="B51" s="434"/>
      <c r="C51" s="437"/>
      <c r="D51" s="440"/>
      <c r="E51" s="431"/>
      <c r="F51" s="431"/>
      <c r="G51" s="431"/>
      <c r="H51" s="431"/>
      <c r="I51" s="431"/>
      <c r="J51" s="431"/>
      <c r="K51" s="431"/>
      <c r="L51" s="443"/>
      <c r="M51" s="427"/>
      <c r="N51" s="253"/>
    </row>
    <row r="52" spans="1:14" ht="12" customHeight="1">
      <c r="A52" s="4"/>
      <c r="B52" s="434"/>
      <c r="C52" s="437"/>
      <c r="D52" s="440"/>
      <c r="E52" s="431"/>
      <c r="F52" s="431"/>
      <c r="G52" s="431"/>
      <c r="H52" s="431"/>
      <c r="I52" s="431"/>
      <c r="J52" s="431"/>
      <c r="K52" s="431"/>
      <c r="L52" s="443"/>
      <c r="M52" s="427"/>
      <c r="N52" s="253"/>
    </row>
    <row r="53" spans="1:14" ht="12" customHeight="1">
      <c r="A53" s="4"/>
      <c r="B53" s="434"/>
      <c r="C53" s="437"/>
      <c r="D53" s="440"/>
      <c r="E53" s="431"/>
      <c r="F53" s="431"/>
      <c r="G53" s="431"/>
      <c r="H53" s="431"/>
      <c r="I53" s="431"/>
      <c r="J53" s="431"/>
      <c r="K53" s="431"/>
      <c r="L53" s="443"/>
      <c r="M53" s="427"/>
      <c r="N53" s="253"/>
    </row>
    <row r="54" spans="1:14" ht="12" customHeight="1">
      <c r="A54" s="4"/>
      <c r="B54" s="434"/>
      <c r="C54" s="437"/>
      <c r="D54" s="440"/>
      <c r="E54" s="431"/>
      <c r="F54" s="431"/>
      <c r="G54" s="431"/>
      <c r="H54" s="431"/>
      <c r="I54" s="431"/>
      <c r="J54" s="431"/>
      <c r="K54" s="431"/>
      <c r="L54" s="443"/>
      <c r="M54" s="427"/>
      <c r="N54" s="253"/>
    </row>
    <row r="55" spans="1:14" ht="12" customHeight="1">
      <c r="A55" s="4"/>
      <c r="B55" s="434"/>
      <c r="C55" s="437"/>
      <c r="D55" s="440"/>
      <c r="E55" s="431"/>
      <c r="F55" s="431"/>
      <c r="G55" s="431"/>
      <c r="H55" s="431"/>
      <c r="I55" s="431"/>
      <c r="J55" s="431"/>
      <c r="K55" s="431"/>
      <c r="L55" s="443"/>
      <c r="M55" s="427"/>
      <c r="N55" s="253"/>
    </row>
    <row r="56" spans="1:14" ht="12" customHeight="1">
      <c r="A56" s="4"/>
      <c r="B56" s="434"/>
      <c r="C56" s="437"/>
      <c r="D56" s="440"/>
      <c r="E56" s="431"/>
      <c r="F56" s="431"/>
      <c r="G56" s="431"/>
      <c r="H56" s="431"/>
      <c r="I56" s="431"/>
      <c r="J56" s="431"/>
      <c r="K56" s="431"/>
      <c r="L56" s="443"/>
      <c r="M56" s="427"/>
      <c r="N56" s="253"/>
    </row>
    <row r="57" spans="1:14" ht="12" customHeight="1">
      <c r="A57" s="4"/>
      <c r="B57" s="434"/>
      <c r="C57" s="437"/>
      <c r="D57" s="440"/>
      <c r="E57" s="431"/>
      <c r="F57" s="431"/>
      <c r="G57" s="431"/>
      <c r="H57" s="431"/>
      <c r="I57" s="431"/>
      <c r="J57" s="431"/>
      <c r="K57" s="431"/>
      <c r="L57" s="443"/>
      <c r="M57" s="427"/>
      <c r="N57" s="253"/>
    </row>
    <row r="58" spans="1:14" ht="12" customHeight="1">
      <c r="A58" s="4"/>
      <c r="B58" s="434"/>
      <c r="C58" s="437"/>
      <c r="D58" s="440"/>
      <c r="E58" s="431"/>
      <c r="F58" s="431"/>
      <c r="G58" s="431"/>
      <c r="H58" s="431"/>
      <c r="I58" s="431"/>
      <c r="J58" s="431"/>
      <c r="K58" s="431"/>
      <c r="L58" s="443"/>
      <c r="M58" s="427"/>
      <c r="N58" s="253"/>
    </row>
    <row r="59" spans="1:14" ht="12" customHeight="1">
      <c r="A59" s="4"/>
      <c r="B59" s="434"/>
      <c r="C59" s="437"/>
      <c r="D59" s="440"/>
      <c r="E59" s="431"/>
      <c r="F59" s="431"/>
      <c r="G59" s="431"/>
      <c r="H59" s="431"/>
      <c r="I59" s="431"/>
      <c r="J59" s="431"/>
      <c r="K59" s="431"/>
      <c r="L59" s="443"/>
      <c r="M59" s="427"/>
      <c r="N59" s="253"/>
    </row>
    <row r="60" spans="1:14" ht="12" customHeight="1">
      <c r="A60" s="4"/>
      <c r="B60" s="434"/>
      <c r="C60" s="437"/>
      <c r="D60" s="440"/>
      <c r="E60" s="431"/>
      <c r="F60" s="431"/>
      <c r="G60" s="431"/>
      <c r="H60" s="431"/>
      <c r="I60" s="431"/>
      <c r="J60" s="431"/>
      <c r="K60" s="431"/>
      <c r="L60" s="443"/>
      <c r="M60" s="427"/>
      <c r="N60" s="253"/>
    </row>
    <row r="61" spans="1:14" ht="12" customHeight="1">
      <c r="A61" s="4"/>
      <c r="B61" s="434"/>
      <c r="C61" s="437"/>
      <c r="D61" s="440"/>
      <c r="E61" s="431"/>
      <c r="F61" s="431"/>
      <c r="G61" s="431"/>
      <c r="H61" s="431"/>
      <c r="I61" s="431"/>
      <c r="J61" s="431"/>
      <c r="K61" s="431"/>
      <c r="L61" s="443"/>
      <c r="M61" s="427"/>
      <c r="N61" s="253"/>
    </row>
    <row r="62" spans="1:14" ht="12" customHeight="1">
      <c r="A62" s="4"/>
      <c r="B62" s="434"/>
      <c r="C62" s="438"/>
      <c r="D62" s="441"/>
      <c r="E62" s="432"/>
      <c r="F62" s="432"/>
      <c r="G62" s="432"/>
      <c r="H62" s="432"/>
      <c r="I62" s="432"/>
      <c r="J62" s="432"/>
      <c r="K62" s="432"/>
      <c r="L62" s="444"/>
      <c r="M62" s="428"/>
      <c r="N62" s="253"/>
    </row>
    <row r="63" spans="1:14" ht="12" customHeight="1">
      <c r="A63" s="4"/>
      <c r="B63" s="434"/>
      <c r="C63" s="436" t="s">
        <v>158</v>
      </c>
      <c r="D63" s="439" t="s">
        <v>159</v>
      </c>
      <c r="E63" s="430" t="s">
        <v>160</v>
      </c>
      <c r="F63" s="430" t="s">
        <v>161</v>
      </c>
      <c r="G63" s="430" t="s">
        <v>162</v>
      </c>
      <c r="H63" s="430" t="s">
        <v>163</v>
      </c>
      <c r="I63" s="430" t="s">
        <v>164</v>
      </c>
      <c r="J63" s="430" t="s">
        <v>165</v>
      </c>
      <c r="K63" s="430" t="s">
        <v>166</v>
      </c>
      <c r="L63" s="445" t="s">
        <v>167</v>
      </c>
      <c r="M63" s="445" t="s">
        <v>168</v>
      </c>
      <c r="N63" s="253"/>
    </row>
    <row r="64" spans="1:14" ht="12" customHeight="1">
      <c r="A64" s="4"/>
      <c r="B64" s="434"/>
      <c r="C64" s="437"/>
      <c r="D64" s="440"/>
      <c r="E64" s="431"/>
      <c r="F64" s="431"/>
      <c r="G64" s="431"/>
      <c r="H64" s="431"/>
      <c r="I64" s="431"/>
      <c r="J64" s="431"/>
      <c r="K64" s="431"/>
      <c r="L64" s="446"/>
      <c r="M64" s="446"/>
      <c r="N64" s="253"/>
    </row>
    <row r="65" spans="1:14" ht="12" customHeight="1">
      <c r="A65" s="4"/>
      <c r="B65" s="434"/>
      <c r="C65" s="437"/>
      <c r="D65" s="440"/>
      <c r="E65" s="431"/>
      <c r="F65" s="431"/>
      <c r="G65" s="431"/>
      <c r="H65" s="431"/>
      <c r="I65" s="431"/>
      <c r="J65" s="431"/>
      <c r="K65" s="431"/>
      <c r="L65" s="446"/>
      <c r="M65" s="446"/>
      <c r="N65" s="253"/>
    </row>
    <row r="66" spans="1:14" ht="12" customHeight="1">
      <c r="A66" s="4"/>
      <c r="B66" s="434"/>
      <c r="C66" s="437"/>
      <c r="D66" s="440"/>
      <c r="E66" s="431"/>
      <c r="F66" s="431"/>
      <c r="G66" s="431"/>
      <c r="H66" s="431"/>
      <c r="I66" s="431"/>
      <c r="J66" s="431"/>
      <c r="K66" s="431"/>
      <c r="L66" s="446"/>
      <c r="M66" s="446"/>
      <c r="N66" s="253"/>
    </row>
    <row r="67" spans="1:14" ht="12" customHeight="1">
      <c r="A67" s="4"/>
      <c r="B67" s="434"/>
      <c r="C67" s="437"/>
      <c r="D67" s="440"/>
      <c r="E67" s="431"/>
      <c r="F67" s="431"/>
      <c r="G67" s="431"/>
      <c r="H67" s="431"/>
      <c r="I67" s="431"/>
      <c r="J67" s="431"/>
      <c r="K67" s="431"/>
      <c r="L67" s="446"/>
      <c r="M67" s="446"/>
      <c r="N67" s="253"/>
    </row>
    <row r="68" spans="1:14" ht="12" customHeight="1">
      <c r="A68" s="4"/>
      <c r="B68" s="434"/>
      <c r="C68" s="437"/>
      <c r="D68" s="440"/>
      <c r="E68" s="431"/>
      <c r="F68" s="431"/>
      <c r="G68" s="431"/>
      <c r="H68" s="431"/>
      <c r="I68" s="431"/>
      <c r="J68" s="431"/>
      <c r="K68" s="431"/>
      <c r="L68" s="446"/>
      <c r="M68" s="446"/>
      <c r="N68" s="253"/>
    </row>
    <row r="69" spans="1:14" ht="12" customHeight="1">
      <c r="A69" s="4"/>
      <c r="B69" s="434"/>
      <c r="C69" s="437"/>
      <c r="D69" s="440"/>
      <c r="E69" s="431"/>
      <c r="F69" s="431"/>
      <c r="G69" s="431"/>
      <c r="H69" s="431"/>
      <c r="I69" s="431"/>
      <c r="J69" s="431"/>
      <c r="K69" s="431"/>
      <c r="L69" s="446"/>
      <c r="M69" s="446"/>
      <c r="N69" s="253"/>
    </row>
    <row r="70" spans="1:14" ht="12" customHeight="1">
      <c r="A70" s="4"/>
      <c r="B70" s="434"/>
      <c r="C70" s="437"/>
      <c r="D70" s="440"/>
      <c r="E70" s="431"/>
      <c r="F70" s="431"/>
      <c r="G70" s="431"/>
      <c r="H70" s="431"/>
      <c r="I70" s="431"/>
      <c r="J70" s="431"/>
      <c r="K70" s="431"/>
      <c r="L70" s="446"/>
      <c r="M70" s="446"/>
      <c r="N70" s="253"/>
    </row>
    <row r="71" spans="1:14" ht="12" customHeight="1">
      <c r="A71" s="4"/>
      <c r="B71" s="434"/>
      <c r="C71" s="437"/>
      <c r="D71" s="440"/>
      <c r="E71" s="431"/>
      <c r="F71" s="431"/>
      <c r="G71" s="431"/>
      <c r="H71" s="431"/>
      <c r="I71" s="431"/>
      <c r="J71" s="431"/>
      <c r="K71" s="431"/>
      <c r="L71" s="446"/>
      <c r="M71" s="446"/>
      <c r="N71" s="253"/>
    </row>
    <row r="72" spans="1:14" ht="12" customHeight="1">
      <c r="A72" s="4"/>
      <c r="B72" s="434"/>
      <c r="C72" s="437"/>
      <c r="D72" s="440"/>
      <c r="E72" s="431"/>
      <c r="F72" s="431"/>
      <c r="G72" s="431"/>
      <c r="H72" s="431"/>
      <c r="I72" s="431"/>
      <c r="J72" s="431"/>
      <c r="K72" s="431"/>
      <c r="L72" s="446"/>
      <c r="M72" s="446"/>
      <c r="N72" s="253"/>
    </row>
    <row r="73" spans="1:14" ht="12" customHeight="1">
      <c r="A73" s="4"/>
      <c r="B73" s="434"/>
      <c r="C73" s="437"/>
      <c r="D73" s="440"/>
      <c r="E73" s="431"/>
      <c r="F73" s="431"/>
      <c r="G73" s="431"/>
      <c r="H73" s="431"/>
      <c r="I73" s="431"/>
      <c r="J73" s="431"/>
      <c r="K73" s="431"/>
      <c r="L73" s="446"/>
      <c r="M73" s="446"/>
      <c r="N73" s="253"/>
    </row>
    <row r="74" spans="1:14" ht="12" customHeight="1">
      <c r="A74" s="4"/>
      <c r="B74" s="435"/>
      <c r="C74" s="438"/>
      <c r="D74" s="441"/>
      <c r="E74" s="432"/>
      <c r="F74" s="432"/>
      <c r="G74" s="432"/>
      <c r="H74" s="432"/>
      <c r="I74" s="432"/>
      <c r="J74" s="432"/>
      <c r="K74" s="432"/>
      <c r="L74" s="447"/>
      <c r="M74" s="447"/>
      <c r="N74" s="253"/>
    </row>
    <row r="75" spans="1:14" ht="12" customHeight="1">
      <c r="A75" s="4"/>
      <c r="B75" s="258"/>
      <c r="C75" s="259"/>
      <c r="D75" s="260"/>
      <c r="E75" s="260"/>
      <c r="F75" s="260"/>
      <c r="G75" s="260"/>
      <c r="H75" s="260"/>
      <c r="I75" s="260"/>
      <c r="J75" s="261"/>
      <c r="K75" s="261"/>
      <c r="L75" s="262"/>
      <c r="M75" s="263"/>
      <c r="N75" s="257"/>
    </row>
    <row r="76" spans="1:14" ht="12" customHeight="1">
      <c r="A76" s="4"/>
      <c r="B76" s="258"/>
      <c r="C76" s="259"/>
      <c r="D76" s="260"/>
      <c r="E76" s="260"/>
      <c r="F76" s="260"/>
      <c r="G76" s="260"/>
      <c r="H76" s="260"/>
      <c r="I76" s="260"/>
      <c r="J76" s="261"/>
      <c r="K76" s="261"/>
      <c r="L76" s="262"/>
      <c r="M76" s="263"/>
      <c r="N76" s="257"/>
    </row>
    <row r="77" spans="1:14" ht="12" customHeight="1">
      <c r="A77" s="4"/>
      <c r="B77" s="179"/>
      <c r="C77" s="264"/>
      <c r="D77" s="265"/>
      <c r="E77" s="265"/>
      <c r="F77" s="265"/>
      <c r="G77" s="265"/>
      <c r="H77" s="265"/>
      <c r="I77" s="265"/>
      <c r="J77" s="266"/>
      <c r="K77" s="267"/>
      <c r="L77" s="268"/>
      <c r="M77" s="267"/>
      <c r="N77" s="180"/>
    </row>
    <row r="78" spans="1:14" ht="15" customHeight="1">
      <c r="A78" s="4"/>
      <c r="B78" s="429" t="s">
        <v>169</v>
      </c>
      <c r="C78" s="429"/>
      <c r="D78" s="429"/>
      <c r="E78" s="429"/>
      <c r="F78" s="429"/>
      <c r="G78" s="429"/>
      <c r="H78" s="429"/>
      <c r="I78" s="429"/>
      <c r="J78" s="269" t="s">
        <v>170</v>
      </c>
      <c r="K78" s="270"/>
      <c r="L78" s="271"/>
      <c r="M78" s="179"/>
      <c r="N78" s="180"/>
    </row>
    <row r="79" spans="1:14" ht="15" customHeight="1">
      <c r="A79" s="4"/>
      <c r="B79" s="425" t="s">
        <v>171</v>
      </c>
      <c r="C79" s="425"/>
      <c r="D79" s="425"/>
      <c r="E79" s="425"/>
      <c r="F79" s="425"/>
      <c r="G79" s="425"/>
      <c r="H79" s="425"/>
      <c r="I79" s="425"/>
      <c r="J79" s="269" t="s">
        <v>14</v>
      </c>
      <c r="K79" s="270"/>
      <c r="L79" s="272" t="s">
        <v>172</v>
      </c>
      <c r="M79" s="179"/>
      <c r="N79" s="180"/>
    </row>
    <row r="80" spans="1:14" ht="15" customHeight="1">
      <c r="A80" s="4"/>
      <c r="B80" s="425" t="s">
        <v>173</v>
      </c>
      <c r="C80" s="425"/>
      <c r="D80" s="425"/>
      <c r="E80" s="425"/>
      <c r="F80" s="425"/>
      <c r="G80" s="425"/>
      <c r="H80" s="425"/>
      <c r="I80" s="425"/>
      <c r="J80" s="269" t="s">
        <v>14</v>
      </c>
      <c r="K80" s="270"/>
      <c r="L80" s="272" t="s">
        <v>172</v>
      </c>
      <c r="M80" s="179"/>
      <c r="N80" s="180"/>
    </row>
    <row r="81" spans="1:14" ht="15" customHeight="1">
      <c r="A81" s="4"/>
      <c r="B81" s="425" t="s">
        <v>174</v>
      </c>
      <c r="C81" s="425"/>
      <c r="D81" s="425"/>
      <c r="E81" s="425"/>
      <c r="F81" s="425"/>
      <c r="G81" s="425"/>
      <c r="H81" s="425"/>
      <c r="I81" s="425"/>
      <c r="J81" s="269" t="s">
        <v>175</v>
      </c>
      <c r="K81" s="270"/>
      <c r="L81" s="272" t="s">
        <v>172</v>
      </c>
      <c r="M81" s="179"/>
      <c r="N81" s="180"/>
    </row>
    <row r="82" spans="1:14" ht="12" customHeight="1">
      <c r="A82" s="4"/>
      <c r="B82" s="179"/>
      <c r="C82" s="179"/>
      <c r="D82" s="179"/>
      <c r="E82" s="179"/>
      <c r="F82" s="179"/>
      <c r="G82" s="179"/>
      <c r="H82" s="179"/>
      <c r="I82" s="179"/>
      <c r="J82" s="179"/>
      <c r="K82" s="179"/>
      <c r="L82" s="179"/>
      <c r="M82" s="179"/>
      <c r="N82" s="180"/>
    </row>
    <row r="83" spans="1:14" ht="12" customHeight="1">
      <c r="A83" s="4"/>
      <c r="B83" s="179"/>
      <c r="C83" s="179"/>
      <c r="D83" s="179"/>
      <c r="E83" s="179"/>
      <c r="F83" s="179"/>
      <c r="G83" s="179"/>
      <c r="H83" s="179"/>
      <c r="I83" s="179"/>
      <c r="J83" s="179"/>
      <c r="K83" s="179"/>
      <c r="L83" s="179"/>
      <c r="M83" s="179"/>
      <c r="N83" s="180"/>
    </row>
    <row r="84" spans="1:14" ht="12" customHeight="1">
      <c r="A84" s="4"/>
      <c r="B84" s="179"/>
      <c r="C84" s="179"/>
      <c r="D84" s="179"/>
      <c r="E84" s="179"/>
      <c r="F84" s="179"/>
      <c r="G84" s="179"/>
      <c r="H84" s="179"/>
      <c r="I84" s="179"/>
      <c r="J84" s="179"/>
      <c r="K84" s="179"/>
      <c r="L84" s="179"/>
      <c r="M84" s="179"/>
      <c r="N84" s="180"/>
    </row>
    <row r="85" spans="1:14" ht="12" customHeight="1">
      <c r="A85" s="4"/>
      <c r="B85" s="179"/>
      <c r="C85" s="179"/>
      <c r="D85" s="179"/>
      <c r="E85" s="179"/>
      <c r="F85" s="179"/>
      <c r="G85" s="179"/>
      <c r="H85" s="179"/>
      <c r="I85" s="179"/>
      <c r="J85" s="179"/>
      <c r="K85" s="179"/>
      <c r="L85" s="179"/>
      <c r="M85" s="179"/>
      <c r="N85" s="180"/>
    </row>
    <row r="86" spans="1:14" ht="12" customHeight="1">
      <c r="A86" s="4"/>
      <c r="B86" s="179"/>
      <c r="C86" s="179"/>
      <c r="D86" s="179"/>
      <c r="E86" s="179"/>
      <c r="F86" s="179"/>
      <c r="G86" s="179"/>
      <c r="H86" s="179"/>
      <c r="I86" s="179"/>
      <c r="J86" s="179"/>
      <c r="K86" s="179"/>
      <c r="L86" s="179"/>
      <c r="M86" s="179"/>
      <c r="N86" s="180"/>
    </row>
    <row r="87" spans="1:14" ht="12" customHeight="1">
      <c r="A87" s="4"/>
      <c r="B87" s="179"/>
      <c r="C87" s="179"/>
      <c r="D87" s="179"/>
      <c r="E87" s="179"/>
      <c r="F87" s="179"/>
      <c r="G87" s="179"/>
      <c r="H87" s="179"/>
      <c r="I87" s="179"/>
      <c r="J87" s="179"/>
      <c r="K87" s="179"/>
      <c r="L87" s="179"/>
      <c r="M87" s="179"/>
      <c r="N87" s="180"/>
    </row>
    <row r="88" spans="1:14" ht="12" customHeight="1">
      <c r="A88" s="4"/>
      <c r="B88" s="179"/>
      <c r="C88" s="179"/>
      <c r="D88" s="179"/>
      <c r="E88" s="179"/>
      <c r="F88" s="179"/>
      <c r="G88" s="179"/>
      <c r="H88" s="179"/>
      <c r="I88" s="179"/>
      <c r="J88" s="179"/>
      <c r="K88" s="179"/>
      <c r="L88" s="179"/>
      <c r="M88" s="179"/>
      <c r="N88" s="180"/>
    </row>
    <row r="89" spans="1:14" ht="12" customHeight="1">
      <c r="A89" s="184"/>
      <c r="B89" s="273"/>
      <c r="C89" s="273"/>
      <c r="D89" s="273"/>
      <c r="E89" s="273"/>
      <c r="F89" s="273"/>
      <c r="G89" s="273"/>
      <c r="H89" s="273"/>
      <c r="I89" s="273"/>
      <c r="J89" s="273"/>
      <c r="K89" s="273"/>
      <c r="L89" s="273"/>
      <c r="M89" s="273"/>
      <c r="N89" s="274"/>
    </row>
  </sheetData>
  <sheetProtection algorithmName="SHA-512" hashValue="KEu6/TwteoJi79ADvN0TOxe/v7Pn2oz7d6GBsaAEloVL04dJPU8tMBUbo4la3d0fhVsZdPCXMWOmmcXqVY8DiA==" saltValue="ujfE8Cuisl2T/qJoNWS5qQ==" spinCount="100000" sheet="1" objects="1" scenarios="1"/>
  <mergeCells count="62">
    <mergeCell ref="M3:M5"/>
    <mergeCell ref="B3:B5"/>
    <mergeCell ref="C3:C5"/>
    <mergeCell ref="D3:D5"/>
    <mergeCell ref="E3:E5"/>
    <mergeCell ref="F3:F5"/>
    <mergeCell ref="G3:G5"/>
    <mergeCell ref="H3:H5"/>
    <mergeCell ref="I3:I5"/>
    <mergeCell ref="J3:J5"/>
    <mergeCell ref="K3:K5"/>
    <mergeCell ref="L3:L5"/>
    <mergeCell ref="M6:M45"/>
    <mergeCell ref="L8:L9"/>
    <mergeCell ref="L10:L11"/>
    <mergeCell ref="L12:L13"/>
    <mergeCell ref="L16:L17"/>
    <mergeCell ref="L37:L38"/>
    <mergeCell ref="H6:H45"/>
    <mergeCell ref="I6:I45"/>
    <mergeCell ref="J6:J45"/>
    <mergeCell ref="K6:K45"/>
    <mergeCell ref="L6:L7"/>
    <mergeCell ref="L18:L19"/>
    <mergeCell ref="L20:L21"/>
    <mergeCell ref="L22:L23"/>
    <mergeCell ref="L31:L32"/>
    <mergeCell ref="L34:L35"/>
    <mergeCell ref="L39:L40"/>
    <mergeCell ref="L41:L43"/>
    <mergeCell ref="C46:C62"/>
    <mergeCell ref="D46:D62"/>
    <mergeCell ref="E46:E62"/>
    <mergeCell ref="F46:F62"/>
    <mergeCell ref="G46:G62"/>
    <mergeCell ref="C6:C45"/>
    <mergeCell ref="D6:D45"/>
    <mergeCell ref="E6:E45"/>
    <mergeCell ref="F6:F45"/>
    <mergeCell ref="G6:G45"/>
    <mergeCell ref="J63:J74"/>
    <mergeCell ref="K63:K74"/>
    <mergeCell ref="L63:L74"/>
    <mergeCell ref="M63:M74"/>
    <mergeCell ref="H46:H62"/>
    <mergeCell ref="I46:I62"/>
    <mergeCell ref="J46:J62"/>
    <mergeCell ref="E63:E74"/>
    <mergeCell ref="F63:F74"/>
    <mergeCell ref="G63:G74"/>
    <mergeCell ref="H63:H74"/>
    <mergeCell ref="I63:I74"/>
    <mergeCell ref="B6:B74"/>
    <mergeCell ref="K46:K62"/>
    <mergeCell ref="L46:L62"/>
    <mergeCell ref="M46:M62"/>
    <mergeCell ref="C63:C74"/>
    <mergeCell ref="D63:D74"/>
    <mergeCell ref="B81:I81"/>
    <mergeCell ref="B78:I78"/>
    <mergeCell ref="B79:I79"/>
    <mergeCell ref="B80:I80"/>
  </mergeCells>
  <conditionalFormatting sqref="K78">
    <cfRule type="cellIs" dxfId="143" priority="7" operator="equal">
      <formula>0</formula>
    </cfRule>
  </conditionalFormatting>
  <conditionalFormatting sqref="K78">
    <cfRule type="cellIs" dxfId="142" priority="8" operator="greaterThan">
      <formula>0</formula>
    </cfRule>
  </conditionalFormatting>
  <conditionalFormatting sqref="K80">
    <cfRule type="cellIs" dxfId="141" priority="5" operator="equal">
      <formula>0</formula>
    </cfRule>
  </conditionalFormatting>
  <conditionalFormatting sqref="K80">
    <cfRule type="cellIs" dxfId="140" priority="6" operator="greaterThan">
      <formula>0</formula>
    </cfRule>
  </conditionalFormatting>
  <conditionalFormatting sqref="K81">
    <cfRule type="cellIs" dxfId="139" priority="3" operator="equal">
      <formula>0</formula>
    </cfRule>
  </conditionalFormatting>
  <conditionalFormatting sqref="K81">
    <cfRule type="cellIs" dxfId="138" priority="4" operator="greaterThan">
      <formula>0</formula>
    </cfRule>
  </conditionalFormatting>
  <conditionalFormatting sqref="K79">
    <cfRule type="cellIs" dxfId="137" priority="1" operator="equal">
      <formula>0</formula>
    </cfRule>
  </conditionalFormatting>
  <conditionalFormatting sqref="K79">
    <cfRule type="cellIs" dxfId="136" priority="2" operator="greaterThan">
      <formula>0</formula>
    </cfRule>
  </conditionalFormatting>
  <pageMargins left="0.7" right="0.7" top="0.75" bottom="0.75" header="0.3" footer="0.3"/>
  <pageSetup paperSize="9" scale="3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S370"/>
  <sheetViews>
    <sheetView view="pageBreakPreview" zoomScale="90" zoomScaleNormal="100" zoomScaleSheetLayoutView="90" workbookViewId="0">
      <pane ySplit="1" topLeftCell="A101" activePane="bottomLeft" state="frozen"/>
      <selection pane="bottomLeft" activeCell="P106" sqref="P106"/>
    </sheetView>
  </sheetViews>
  <sheetFormatPr defaultRowHeight="15"/>
  <cols>
    <col min="1" max="1" width="2.28515625" customWidth="1"/>
    <col min="2" max="2" width="6.140625" customWidth="1"/>
    <col min="3" max="3" width="8.5703125" customWidth="1"/>
    <col min="4" max="4" width="33.42578125" customWidth="1"/>
    <col min="5" max="5" width="39.5703125" customWidth="1"/>
    <col min="6" max="6" width="33.42578125" customWidth="1"/>
    <col min="7" max="7" width="12.85546875" customWidth="1"/>
    <col min="8" max="8" width="11.140625" customWidth="1"/>
    <col min="9" max="9" width="7.42578125" customWidth="1"/>
    <col min="10" max="10" width="7.28515625" customWidth="1"/>
    <col min="11" max="11" width="6.7109375" customWidth="1"/>
    <col min="12" max="12" width="14.140625" customWidth="1"/>
    <col min="13" max="13" width="11.28515625" customWidth="1"/>
    <col min="14" max="14" width="15" customWidth="1"/>
    <col min="15" max="15" width="12.5703125" customWidth="1"/>
  </cols>
  <sheetData>
    <row r="1" spans="1:18" ht="50.1" customHeight="1">
      <c r="A1" s="287"/>
      <c r="B1" s="459" t="s">
        <v>206</v>
      </c>
      <c r="C1" s="459" t="s">
        <v>207</v>
      </c>
      <c r="D1" s="459" t="s">
        <v>208</v>
      </c>
      <c r="E1" s="459" t="s">
        <v>209</v>
      </c>
      <c r="F1" s="459" t="s">
        <v>210</v>
      </c>
      <c r="G1" s="459" t="s">
        <v>211</v>
      </c>
      <c r="H1" s="456" t="s">
        <v>212</v>
      </c>
      <c r="I1" s="457"/>
      <c r="J1" s="458"/>
      <c r="K1" s="459" t="s">
        <v>213</v>
      </c>
      <c r="L1" s="459" t="s">
        <v>214</v>
      </c>
      <c r="M1" s="459" t="s">
        <v>215</v>
      </c>
      <c r="N1" s="454" t="s">
        <v>216</v>
      </c>
      <c r="O1" s="454" t="s">
        <v>217</v>
      </c>
      <c r="P1" s="454" t="s">
        <v>218</v>
      </c>
      <c r="Q1" s="454" t="s">
        <v>219</v>
      </c>
    </row>
    <row r="2" spans="1:18" ht="15" customHeight="1">
      <c r="A2" s="288"/>
      <c r="B2" s="460"/>
      <c r="C2" s="460"/>
      <c r="D2" s="460"/>
      <c r="E2" s="460"/>
      <c r="F2" s="460"/>
      <c r="G2" s="460"/>
      <c r="H2" s="289"/>
      <c r="I2" s="290" t="s">
        <v>220</v>
      </c>
      <c r="J2" s="290" t="s">
        <v>221</v>
      </c>
      <c r="K2" s="460"/>
      <c r="L2" s="460"/>
      <c r="M2" s="460"/>
      <c r="N2" s="455"/>
      <c r="O2" s="455"/>
      <c r="P2" s="455"/>
      <c r="Q2" s="455"/>
    </row>
    <row r="3" spans="1:18" ht="9.9499999999999993" customHeight="1">
      <c r="B3" s="291" t="s">
        <v>12</v>
      </c>
      <c r="C3" s="292" t="s">
        <v>384</v>
      </c>
      <c r="D3" s="293" t="s">
        <v>280</v>
      </c>
      <c r="E3" s="308" t="s">
        <v>238</v>
      </c>
      <c r="F3" s="294" t="s">
        <v>239</v>
      </c>
      <c r="G3" s="295" t="s">
        <v>178</v>
      </c>
      <c r="H3" s="295" t="s">
        <v>179</v>
      </c>
      <c r="I3" s="296">
        <v>1</v>
      </c>
      <c r="J3" s="296">
        <v>1</v>
      </c>
      <c r="K3" s="296">
        <v>3</v>
      </c>
      <c r="L3" s="297">
        <f>(I3+J3)*K3</f>
        <v>6</v>
      </c>
      <c r="M3" s="298" t="s">
        <v>184</v>
      </c>
      <c r="N3" s="299"/>
      <c r="O3" s="300">
        <f>K3*N3</f>
        <v>0</v>
      </c>
      <c r="P3" s="300">
        <f>O3*0.22</f>
        <v>0</v>
      </c>
      <c r="Q3" s="300">
        <f>O3+P3</f>
        <v>0</v>
      </c>
    </row>
    <row r="4" spans="1:18" ht="9.9499999999999993" customHeight="1">
      <c r="B4" s="291" t="s">
        <v>15</v>
      </c>
      <c r="C4" s="292" t="s">
        <v>384</v>
      </c>
      <c r="D4" s="293" t="s">
        <v>280</v>
      </c>
      <c r="E4" s="308" t="s">
        <v>238</v>
      </c>
      <c r="F4" s="294" t="s">
        <v>239</v>
      </c>
      <c r="G4" s="295" t="s">
        <v>178</v>
      </c>
      <c r="H4" s="295" t="s">
        <v>179</v>
      </c>
      <c r="I4" s="296">
        <v>1</v>
      </c>
      <c r="J4" s="296">
        <v>1</v>
      </c>
      <c r="K4" s="296">
        <v>1</v>
      </c>
      <c r="L4" s="297">
        <f>(I4+J4)*K4</f>
        <v>2</v>
      </c>
      <c r="M4" s="298" t="s">
        <v>187</v>
      </c>
      <c r="N4" s="299"/>
      <c r="O4" s="300">
        <f>K4*N4</f>
        <v>0</v>
      </c>
      <c r="P4" s="300">
        <f>O4*0.22</f>
        <v>0</v>
      </c>
      <c r="Q4" s="300">
        <f>O4+P4</f>
        <v>0</v>
      </c>
    </row>
    <row r="5" spans="1:18" ht="9.9499999999999993" customHeight="1">
      <c r="B5" s="291" t="s">
        <v>200</v>
      </c>
      <c r="C5" s="292" t="s">
        <v>384</v>
      </c>
      <c r="D5" s="293" t="s">
        <v>280</v>
      </c>
      <c r="E5" s="308" t="s">
        <v>238</v>
      </c>
      <c r="F5" s="294" t="s">
        <v>239</v>
      </c>
      <c r="G5" s="295" t="s">
        <v>178</v>
      </c>
      <c r="H5" s="295" t="s">
        <v>179</v>
      </c>
      <c r="I5" s="296">
        <v>1</v>
      </c>
      <c r="J5" s="296">
        <v>1</v>
      </c>
      <c r="K5" s="296">
        <v>11</v>
      </c>
      <c r="L5" s="297">
        <f>(I5+J5)*K5</f>
        <v>22</v>
      </c>
      <c r="M5" s="298" t="s">
        <v>227</v>
      </c>
      <c r="N5" s="299"/>
      <c r="O5" s="300">
        <f>K5*N5</f>
        <v>0</v>
      </c>
      <c r="P5" s="300">
        <f>O5*0.22</f>
        <v>0</v>
      </c>
      <c r="Q5" s="300">
        <f>O5+P5</f>
        <v>0</v>
      </c>
    </row>
    <row r="6" spans="1:18" ht="9.9499999999999993" customHeight="1">
      <c r="B6" s="291" t="s">
        <v>201</v>
      </c>
      <c r="C6" s="292" t="s">
        <v>384</v>
      </c>
      <c r="D6" s="293" t="s">
        <v>280</v>
      </c>
      <c r="E6" s="308" t="s">
        <v>238</v>
      </c>
      <c r="F6" s="294" t="s">
        <v>239</v>
      </c>
      <c r="G6" s="295" t="s">
        <v>178</v>
      </c>
      <c r="H6" s="295" t="s">
        <v>179</v>
      </c>
      <c r="I6" s="296">
        <v>1</v>
      </c>
      <c r="J6" s="296">
        <v>1</v>
      </c>
      <c r="K6" s="296">
        <v>1</v>
      </c>
      <c r="L6" s="297">
        <f>(I6+J6)*K6</f>
        <v>2</v>
      </c>
      <c r="M6" s="298" t="s">
        <v>188</v>
      </c>
      <c r="N6" s="299"/>
      <c r="O6" s="300">
        <f>K6*N6</f>
        <v>0</v>
      </c>
      <c r="P6" s="300">
        <f>O6*0.22</f>
        <v>0</v>
      </c>
      <c r="Q6" s="300">
        <f>O6+P6</f>
        <v>0</v>
      </c>
    </row>
    <row r="7" spans="1:18" ht="9.9499999999999993" customHeight="1"/>
    <row r="8" spans="1:18" ht="5.0999999999999996" customHeight="1">
      <c r="A8" s="309"/>
      <c r="B8" s="309"/>
      <c r="C8" s="309"/>
      <c r="D8" s="309"/>
      <c r="E8" s="309"/>
      <c r="F8" s="309"/>
      <c r="G8" s="309"/>
      <c r="H8" s="309"/>
      <c r="I8" s="309"/>
      <c r="J8" s="309"/>
      <c r="K8" s="309"/>
      <c r="L8" s="309"/>
      <c r="M8" s="309"/>
      <c r="N8" s="309"/>
      <c r="O8" s="309"/>
      <c r="P8" s="309"/>
      <c r="Q8" s="309"/>
      <c r="R8" s="309"/>
    </row>
    <row r="9" spans="1:18" ht="9.9499999999999993" customHeight="1"/>
    <row r="10" spans="1:18" ht="9.9499999999999993" customHeight="1">
      <c r="B10" s="291" t="s">
        <v>12</v>
      </c>
      <c r="C10" s="292" t="s">
        <v>384</v>
      </c>
      <c r="D10" s="293" t="s">
        <v>281</v>
      </c>
      <c r="E10" s="308" t="s">
        <v>238</v>
      </c>
      <c r="F10" s="294" t="s">
        <v>282</v>
      </c>
      <c r="G10" s="295" t="s">
        <v>178</v>
      </c>
      <c r="H10" s="295" t="s">
        <v>179</v>
      </c>
      <c r="I10" s="296">
        <v>1</v>
      </c>
      <c r="J10" s="296">
        <v>1</v>
      </c>
      <c r="K10" s="296">
        <v>7</v>
      </c>
      <c r="L10" s="297">
        <f>(I10+J10)*K10</f>
        <v>14</v>
      </c>
      <c r="M10" s="298" t="s">
        <v>283</v>
      </c>
      <c r="N10" s="299"/>
      <c r="O10" s="300">
        <f>K10*N10</f>
        <v>0</v>
      </c>
      <c r="P10" s="300">
        <f>O10*0.22</f>
        <v>0</v>
      </c>
      <c r="Q10" s="300">
        <f>O10+P10</f>
        <v>0</v>
      </c>
    </row>
    <row r="11" spans="1:18" ht="9.9499999999999993" customHeight="1"/>
    <row r="12" spans="1:18" ht="5.0999999999999996" customHeight="1">
      <c r="A12" s="309"/>
      <c r="B12" s="309"/>
      <c r="C12" s="309"/>
      <c r="D12" s="309"/>
      <c r="E12" s="309"/>
      <c r="F12" s="309"/>
      <c r="G12" s="309"/>
      <c r="H12" s="309"/>
      <c r="I12" s="309"/>
      <c r="J12" s="309"/>
      <c r="K12" s="309"/>
      <c r="L12" s="309"/>
      <c r="M12" s="309"/>
      <c r="N12" s="309"/>
      <c r="O12" s="309"/>
      <c r="P12" s="309"/>
      <c r="Q12" s="309"/>
      <c r="R12" s="309"/>
    </row>
    <row r="13" spans="1:18" ht="9.9499999999999993" customHeight="1"/>
    <row r="14" spans="1:18" ht="9.9499999999999993" customHeight="1">
      <c r="B14" s="291" t="s">
        <v>12</v>
      </c>
      <c r="C14" s="292" t="s">
        <v>384</v>
      </c>
      <c r="D14" s="293" t="s">
        <v>284</v>
      </c>
      <c r="E14" s="308" t="s">
        <v>238</v>
      </c>
      <c r="F14" s="294" t="s">
        <v>285</v>
      </c>
      <c r="G14" s="295" t="s">
        <v>178</v>
      </c>
      <c r="H14" s="295" t="s">
        <v>179</v>
      </c>
      <c r="I14" s="296">
        <v>1</v>
      </c>
      <c r="J14" s="296">
        <v>1</v>
      </c>
      <c r="K14" s="296">
        <v>3</v>
      </c>
      <c r="L14" s="297">
        <f>(I14+J14)*K14</f>
        <v>6</v>
      </c>
      <c r="M14" s="298" t="s">
        <v>191</v>
      </c>
      <c r="N14" s="299"/>
      <c r="O14" s="300">
        <f>K14*N14</f>
        <v>0</v>
      </c>
      <c r="P14" s="300">
        <f>O14*0.22</f>
        <v>0</v>
      </c>
      <c r="Q14" s="300">
        <f>O14+P14</f>
        <v>0</v>
      </c>
    </row>
    <row r="15" spans="1:18" ht="9.9499999999999993" customHeight="1">
      <c r="B15" s="291" t="s">
        <v>15</v>
      </c>
      <c r="C15" s="292" t="s">
        <v>384</v>
      </c>
      <c r="D15" s="293" t="s">
        <v>284</v>
      </c>
      <c r="E15" s="308" t="s">
        <v>238</v>
      </c>
      <c r="F15" s="294" t="s">
        <v>285</v>
      </c>
      <c r="G15" s="295" t="s">
        <v>178</v>
      </c>
      <c r="H15" s="295" t="s">
        <v>222</v>
      </c>
      <c r="I15" s="296">
        <v>2</v>
      </c>
      <c r="J15" s="296">
        <v>1</v>
      </c>
      <c r="K15" s="296">
        <v>1</v>
      </c>
      <c r="L15" s="297">
        <f>(I15+J15)*K15</f>
        <v>3</v>
      </c>
      <c r="M15" s="298" t="s">
        <v>191</v>
      </c>
      <c r="N15" s="299"/>
      <c r="O15" s="300">
        <f>K15*N15</f>
        <v>0</v>
      </c>
      <c r="P15" s="300">
        <f>O15*0.22</f>
        <v>0</v>
      </c>
      <c r="Q15" s="300">
        <f>O15+P15</f>
        <v>0</v>
      </c>
    </row>
    <row r="16" spans="1:18" ht="9.9499999999999993" customHeight="1">
      <c r="B16" s="291" t="s">
        <v>200</v>
      </c>
      <c r="C16" s="292" t="s">
        <v>384</v>
      </c>
      <c r="D16" s="293" t="s">
        <v>284</v>
      </c>
      <c r="E16" s="308" t="s">
        <v>238</v>
      </c>
      <c r="F16" s="294" t="s">
        <v>285</v>
      </c>
      <c r="G16" s="295" t="s">
        <v>178</v>
      </c>
      <c r="H16" s="295" t="s">
        <v>179</v>
      </c>
      <c r="I16" s="296">
        <v>1</v>
      </c>
      <c r="J16" s="296">
        <v>1</v>
      </c>
      <c r="K16" s="296">
        <v>1</v>
      </c>
      <c r="L16" s="297">
        <f>(I16+J16)*K16</f>
        <v>2</v>
      </c>
      <c r="M16" s="298" t="s">
        <v>186</v>
      </c>
      <c r="N16" s="299"/>
      <c r="O16" s="300">
        <f>K16*N16</f>
        <v>0</v>
      </c>
      <c r="P16" s="300">
        <f>O16*0.22</f>
        <v>0</v>
      </c>
      <c r="Q16" s="300">
        <f>O16+P16</f>
        <v>0</v>
      </c>
    </row>
    <row r="17" spans="1:18" ht="9.9499999999999993" customHeight="1">
      <c r="B17" s="291" t="s">
        <v>201</v>
      </c>
      <c r="C17" s="292" t="s">
        <v>384</v>
      </c>
      <c r="D17" s="293" t="s">
        <v>284</v>
      </c>
      <c r="E17" s="308" t="s">
        <v>238</v>
      </c>
      <c r="F17" s="294" t="s">
        <v>285</v>
      </c>
      <c r="G17" s="295" t="s">
        <v>178</v>
      </c>
      <c r="H17" s="295" t="s">
        <v>179</v>
      </c>
      <c r="I17" s="296">
        <v>1</v>
      </c>
      <c r="J17" s="296">
        <v>1</v>
      </c>
      <c r="K17" s="296">
        <v>2</v>
      </c>
      <c r="L17" s="297">
        <f>(I17+J17)*K17</f>
        <v>4</v>
      </c>
      <c r="M17" s="298" t="s">
        <v>183</v>
      </c>
      <c r="N17" s="299"/>
      <c r="O17" s="300">
        <f>K17*N17</f>
        <v>0</v>
      </c>
      <c r="P17" s="300">
        <f>O17*0.22</f>
        <v>0</v>
      </c>
      <c r="Q17" s="300">
        <f>O17+P17</f>
        <v>0</v>
      </c>
    </row>
    <row r="18" spans="1:18" ht="9.9499999999999993" customHeight="1">
      <c r="B18" s="291" t="s">
        <v>202</v>
      </c>
      <c r="C18" s="292" t="s">
        <v>384</v>
      </c>
      <c r="D18" s="293" t="s">
        <v>284</v>
      </c>
      <c r="E18" s="308" t="s">
        <v>238</v>
      </c>
      <c r="F18" s="294" t="s">
        <v>285</v>
      </c>
      <c r="G18" s="295" t="s">
        <v>178</v>
      </c>
      <c r="H18" s="295" t="s">
        <v>179</v>
      </c>
      <c r="I18" s="296">
        <v>1</v>
      </c>
      <c r="J18" s="296">
        <v>1</v>
      </c>
      <c r="K18" s="296">
        <v>1</v>
      </c>
      <c r="L18" s="297">
        <f>(I18+J18)*K18</f>
        <v>2</v>
      </c>
      <c r="M18" s="298" t="s">
        <v>227</v>
      </c>
      <c r="N18" s="299"/>
      <c r="O18" s="300">
        <f>K18*N18</f>
        <v>0</v>
      </c>
      <c r="P18" s="300">
        <f>O18*0.22</f>
        <v>0</v>
      </c>
      <c r="Q18" s="300">
        <f>O18+P18</f>
        <v>0</v>
      </c>
    </row>
    <row r="19" spans="1:18" ht="9.9499999999999993" customHeight="1"/>
    <row r="20" spans="1:18" ht="5.0999999999999996" customHeight="1">
      <c r="A20" s="309"/>
      <c r="B20" s="309"/>
      <c r="C20" s="309"/>
      <c r="D20" s="309"/>
      <c r="E20" s="309"/>
      <c r="F20" s="309"/>
      <c r="G20" s="309"/>
      <c r="H20" s="309"/>
      <c r="I20" s="309"/>
      <c r="J20" s="309"/>
      <c r="K20" s="309"/>
      <c r="L20" s="309"/>
      <c r="M20" s="309"/>
      <c r="N20" s="309"/>
      <c r="O20" s="309"/>
      <c r="P20" s="309"/>
      <c r="Q20" s="309"/>
      <c r="R20" s="309"/>
    </row>
    <row r="21" spans="1:18" ht="9.9499999999999993" customHeight="1"/>
    <row r="22" spans="1:18" ht="9.9499999999999993" customHeight="1">
      <c r="B22" s="291" t="s">
        <v>12</v>
      </c>
      <c r="C22" s="292" t="s">
        <v>384</v>
      </c>
      <c r="D22" s="293" t="s">
        <v>286</v>
      </c>
      <c r="E22" s="308" t="s">
        <v>238</v>
      </c>
      <c r="F22" s="294" t="s">
        <v>287</v>
      </c>
      <c r="G22" s="295" t="s">
        <v>178</v>
      </c>
      <c r="H22" s="295" t="s">
        <v>179</v>
      </c>
      <c r="I22" s="296">
        <v>1</v>
      </c>
      <c r="J22" s="296">
        <v>1</v>
      </c>
      <c r="K22" s="296">
        <v>3</v>
      </c>
      <c r="L22" s="297">
        <f>(I22+J22)*K22</f>
        <v>6</v>
      </c>
      <c r="M22" s="298" t="s">
        <v>191</v>
      </c>
      <c r="N22" s="299"/>
      <c r="O22" s="300">
        <f>K22*N22</f>
        <v>0</v>
      </c>
      <c r="P22" s="300">
        <f>O22*0.22</f>
        <v>0</v>
      </c>
      <c r="Q22" s="300">
        <f>O22+P22</f>
        <v>0</v>
      </c>
    </row>
    <row r="23" spans="1:18" ht="9.9499999999999993" customHeight="1">
      <c r="B23" s="291" t="s">
        <v>15</v>
      </c>
      <c r="C23" s="292" t="s">
        <v>384</v>
      </c>
      <c r="D23" s="293" t="s">
        <v>286</v>
      </c>
      <c r="E23" s="308" t="s">
        <v>238</v>
      </c>
      <c r="F23" s="294" t="s">
        <v>287</v>
      </c>
      <c r="G23" s="295" t="s">
        <v>178</v>
      </c>
      <c r="H23" s="295" t="s">
        <v>179</v>
      </c>
      <c r="I23" s="296">
        <v>1</v>
      </c>
      <c r="J23" s="296">
        <v>1</v>
      </c>
      <c r="K23" s="296">
        <v>1</v>
      </c>
      <c r="L23" s="297">
        <f>(I23+J23)*K23</f>
        <v>2</v>
      </c>
      <c r="M23" s="298" t="s">
        <v>227</v>
      </c>
      <c r="N23" s="299"/>
      <c r="O23" s="300">
        <f>K23*N23</f>
        <v>0</v>
      </c>
      <c r="P23" s="300">
        <f>O23*0.22</f>
        <v>0</v>
      </c>
      <c r="Q23" s="300">
        <f>O23+P23</f>
        <v>0</v>
      </c>
    </row>
    <row r="24" spans="1:18" ht="9.9499999999999993" customHeight="1"/>
    <row r="25" spans="1:18" ht="5.0999999999999996" customHeight="1">
      <c r="A25" s="309"/>
      <c r="B25" s="309"/>
      <c r="C25" s="309"/>
      <c r="D25" s="309"/>
      <c r="E25" s="309"/>
      <c r="F25" s="309"/>
      <c r="G25" s="309"/>
      <c r="H25" s="309"/>
      <c r="I25" s="309"/>
      <c r="J25" s="309"/>
      <c r="K25" s="309"/>
      <c r="L25" s="309"/>
      <c r="M25" s="309"/>
      <c r="N25" s="309"/>
      <c r="O25" s="309"/>
      <c r="P25" s="309"/>
      <c r="Q25" s="309"/>
      <c r="R25" s="309"/>
    </row>
    <row r="26" spans="1:18" ht="9.9499999999999993" customHeight="1"/>
    <row r="27" spans="1:18" ht="9.9499999999999993" customHeight="1">
      <c r="B27" s="291" t="s">
        <v>12</v>
      </c>
      <c r="C27" s="292" t="s">
        <v>384</v>
      </c>
      <c r="D27" s="293" t="s">
        <v>288</v>
      </c>
      <c r="E27" s="308" t="s">
        <v>238</v>
      </c>
      <c r="F27" s="294" t="s">
        <v>289</v>
      </c>
      <c r="G27" s="295" t="s">
        <v>178</v>
      </c>
      <c r="H27" s="295" t="s">
        <v>222</v>
      </c>
      <c r="I27" s="296">
        <v>2</v>
      </c>
      <c r="J27" s="296">
        <v>1</v>
      </c>
      <c r="K27" s="296">
        <v>1</v>
      </c>
      <c r="L27" s="297">
        <f>(I27+J27)*K27</f>
        <v>3</v>
      </c>
      <c r="M27" s="298" t="s">
        <v>183</v>
      </c>
      <c r="N27" s="299"/>
      <c r="O27" s="300">
        <f>K27*N27</f>
        <v>0</v>
      </c>
      <c r="P27" s="300">
        <f>O27*0.22</f>
        <v>0</v>
      </c>
      <c r="Q27" s="300">
        <f>O27+P27</f>
        <v>0</v>
      </c>
    </row>
    <row r="28" spans="1:18" ht="9.9499999999999993" customHeight="1"/>
    <row r="29" spans="1:18" ht="5.0999999999999996" customHeight="1">
      <c r="A29" s="309"/>
      <c r="B29" s="309"/>
      <c r="C29" s="309"/>
      <c r="D29" s="309"/>
      <c r="E29" s="309"/>
      <c r="F29" s="309"/>
      <c r="G29" s="309"/>
      <c r="H29" s="309"/>
      <c r="I29" s="309"/>
      <c r="J29" s="309"/>
      <c r="K29" s="309"/>
      <c r="L29" s="309"/>
      <c r="M29" s="309"/>
      <c r="N29" s="309"/>
      <c r="O29" s="309"/>
      <c r="P29" s="309"/>
      <c r="Q29" s="309"/>
      <c r="R29" s="309"/>
    </row>
    <row r="30" spans="1:18" ht="9.9499999999999993" customHeight="1"/>
    <row r="31" spans="1:18" ht="9.9499999999999993" customHeight="1">
      <c r="B31" s="291" t="s">
        <v>12</v>
      </c>
      <c r="C31" s="292" t="s">
        <v>374</v>
      </c>
      <c r="D31" s="293" t="s">
        <v>375</v>
      </c>
      <c r="E31" s="308" t="s">
        <v>238</v>
      </c>
      <c r="F31" s="294" t="s">
        <v>376</v>
      </c>
      <c r="G31" s="295" t="s">
        <v>178</v>
      </c>
      <c r="H31" s="295" t="s">
        <v>222</v>
      </c>
      <c r="I31" s="296">
        <v>2</v>
      </c>
      <c r="J31" s="296">
        <v>1</v>
      </c>
      <c r="K31" s="296">
        <v>2</v>
      </c>
      <c r="L31" s="297">
        <f>(I31+J31)*K31</f>
        <v>6</v>
      </c>
      <c r="M31" s="342" t="s">
        <v>377</v>
      </c>
      <c r="N31" s="299"/>
      <c r="O31" s="300">
        <f>K31*N31</f>
        <v>0</v>
      </c>
      <c r="P31" s="300">
        <f>O31*0.22</f>
        <v>0</v>
      </c>
      <c r="Q31" s="300">
        <f>O31+P31</f>
        <v>0</v>
      </c>
    </row>
    <row r="32" spans="1:18" ht="9.9499999999999993" customHeight="1"/>
    <row r="33" spans="1:18" ht="5.0999999999999996" customHeight="1">
      <c r="A33" s="309"/>
      <c r="B33" s="309"/>
      <c r="C33" s="309"/>
      <c r="D33" s="309"/>
      <c r="E33" s="309"/>
      <c r="F33" s="309"/>
      <c r="G33" s="309"/>
      <c r="H33" s="309"/>
      <c r="I33" s="309"/>
      <c r="J33" s="309"/>
      <c r="K33" s="309"/>
      <c r="L33" s="309"/>
      <c r="M33" s="309"/>
      <c r="N33" s="309"/>
      <c r="O33" s="309"/>
      <c r="P33" s="309"/>
      <c r="Q33" s="309"/>
      <c r="R33" s="309"/>
    </row>
    <row r="34" spans="1:18" ht="9.9499999999999993" customHeight="1"/>
    <row r="35" spans="1:18" ht="9.9499999999999993" customHeight="1">
      <c r="B35" s="291" t="s">
        <v>12</v>
      </c>
      <c r="C35" s="292" t="s">
        <v>374</v>
      </c>
      <c r="D35" s="293" t="s">
        <v>236</v>
      </c>
      <c r="E35" s="308" t="s">
        <v>238</v>
      </c>
      <c r="F35" s="294" t="s">
        <v>239</v>
      </c>
      <c r="G35" s="295" t="s">
        <v>178</v>
      </c>
      <c r="H35" s="295" t="s">
        <v>179</v>
      </c>
      <c r="I35" s="296">
        <v>1</v>
      </c>
      <c r="J35" s="296">
        <v>1</v>
      </c>
      <c r="K35" s="296">
        <v>8</v>
      </c>
      <c r="L35" s="297">
        <f>(I35+J35)*K35</f>
        <v>16</v>
      </c>
      <c r="M35" s="298" t="s">
        <v>196</v>
      </c>
      <c r="N35" s="299"/>
      <c r="O35" s="300">
        <f>K35*N35</f>
        <v>0</v>
      </c>
      <c r="P35" s="300">
        <f>O35*0.22</f>
        <v>0</v>
      </c>
      <c r="Q35" s="300">
        <f>O35+P35</f>
        <v>0</v>
      </c>
    </row>
    <row r="36" spans="1:18" ht="9.9499999999999993" customHeight="1"/>
    <row r="37" spans="1:18" ht="5.0999999999999996" customHeight="1">
      <c r="A37" s="309"/>
      <c r="B37" s="309"/>
      <c r="C37" s="309"/>
      <c r="D37" s="309"/>
      <c r="E37" s="309"/>
      <c r="F37" s="309"/>
      <c r="G37" s="309"/>
      <c r="H37" s="309"/>
      <c r="I37" s="309"/>
      <c r="J37" s="309"/>
      <c r="K37" s="309"/>
      <c r="L37" s="309"/>
      <c r="M37" s="309"/>
      <c r="N37" s="309"/>
      <c r="O37" s="309"/>
      <c r="P37" s="309"/>
      <c r="Q37" s="309"/>
      <c r="R37" s="309"/>
    </row>
    <row r="38" spans="1:18" ht="9.9499999999999993" customHeight="1"/>
    <row r="39" spans="1:18" ht="9.9499999999999993" customHeight="1">
      <c r="B39" s="291" t="s">
        <v>12</v>
      </c>
      <c r="C39" s="292" t="s">
        <v>374</v>
      </c>
      <c r="D39" s="293" t="s">
        <v>378</v>
      </c>
      <c r="E39" s="308" t="s">
        <v>238</v>
      </c>
      <c r="F39" s="294" t="s">
        <v>379</v>
      </c>
      <c r="G39" s="295" t="s">
        <v>178</v>
      </c>
      <c r="H39" s="295" t="s">
        <v>179</v>
      </c>
      <c r="I39" s="296">
        <v>1</v>
      </c>
      <c r="J39" s="296">
        <v>1</v>
      </c>
      <c r="K39" s="296">
        <v>4</v>
      </c>
      <c r="L39" s="297">
        <f>(I39+J39)*K39</f>
        <v>8</v>
      </c>
      <c r="M39" s="298" t="s">
        <v>196</v>
      </c>
      <c r="N39" s="299"/>
      <c r="O39" s="300">
        <f>K39*N39</f>
        <v>0</v>
      </c>
      <c r="P39" s="300">
        <f>O39*0.22</f>
        <v>0</v>
      </c>
      <c r="Q39" s="300">
        <f>O39+P39</f>
        <v>0</v>
      </c>
    </row>
    <row r="40" spans="1:18" ht="9.9499999999999993" customHeight="1"/>
    <row r="41" spans="1:18" ht="5.0999999999999996" customHeight="1">
      <c r="A41" s="309"/>
      <c r="B41" s="309"/>
      <c r="C41" s="309"/>
      <c r="D41" s="309"/>
      <c r="E41" s="309"/>
      <c r="F41" s="309"/>
      <c r="G41" s="309"/>
      <c r="H41" s="309"/>
      <c r="I41" s="309"/>
      <c r="J41" s="309"/>
      <c r="K41" s="309"/>
      <c r="L41" s="309"/>
      <c r="M41" s="309"/>
      <c r="N41" s="309"/>
      <c r="O41" s="309"/>
      <c r="P41" s="309"/>
      <c r="Q41" s="309"/>
      <c r="R41" s="309"/>
    </row>
    <row r="42" spans="1:18" ht="9.9499999999999993" customHeight="1"/>
    <row r="43" spans="1:18" ht="9.9499999999999993" customHeight="1">
      <c r="B43" s="291" t="s">
        <v>12</v>
      </c>
      <c r="C43" s="292" t="s">
        <v>374</v>
      </c>
      <c r="D43" s="293" t="s">
        <v>383</v>
      </c>
      <c r="E43" s="308" t="s">
        <v>238</v>
      </c>
      <c r="F43" s="294" t="s">
        <v>253</v>
      </c>
      <c r="G43" s="295" t="s">
        <v>178</v>
      </c>
      <c r="H43" s="295" t="s">
        <v>179</v>
      </c>
      <c r="I43" s="296">
        <v>1</v>
      </c>
      <c r="J43" s="296">
        <v>1</v>
      </c>
      <c r="K43" s="296">
        <v>1</v>
      </c>
      <c r="L43" s="297">
        <f>(I43+J43)*K43</f>
        <v>2</v>
      </c>
      <c r="M43" s="298" t="s">
        <v>196</v>
      </c>
      <c r="N43" s="299"/>
      <c r="O43" s="300">
        <f>K43*N43</f>
        <v>0</v>
      </c>
      <c r="P43" s="300">
        <f>O43*0.22</f>
        <v>0</v>
      </c>
      <c r="Q43" s="300">
        <f>O43+P43</f>
        <v>0</v>
      </c>
    </row>
    <row r="44" spans="1:18" ht="9.9499999999999993" customHeight="1"/>
    <row r="45" spans="1:18" ht="5.0999999999999996" customHeight="1">
      <c r="A45" s="309"/>
      <c r="B45" s="309"/>
      <c r="C45" s="309"/>
      <c r="D45" s="309"/>
      <c r="E45" s="309"/>
      <c r="F45" s="309"/>
      <c r="G45" s="309"/>
      <c r="H45" s="309"/>
      <c r="I45" s="309"/>
      <c r="J45" s="309"/>
      <c r="K45" s="309"/>
      <c r="L45" s="309"/>
      <c r="M45" s="309"/>
      <c r="N45" s="309"/>
      <c r="O45" s="309"/>
      <c r="P45" s="309"/>
      <c r="Q45" s="309"/>
      <c r="R45" s="309"/>
    </row>
    <row r="46" spans="1:18" ht="9.9499999999999993" customHeight="1"/>
    <row r="47" spans="1:18" ht="9.9499999999999993" customHeight="1">
      <c r="B47" s="291" t="s">
        <v>12</v>
      </c>
      <c r="C47" s="292" t="s">
        <v>226</v>
      </c>
      <c r="D47" s="293" t="s">
        <v>236</v>
      </c>
      <c r="E47" s="308" t="s">
        <v>238</v>
      </c>
      <c r="F47" s="294" t="s">
        <v>239</v>
      </c>
      <c r="G47" s="295" t="s">
        <v>178</v>
      </c>
      <c r="H47" s="295" t="s">
        <v>179</v>
      </c>
      <c r="I47" s="296">
        <v>1</v>
      </c>
      <c r="J47" s="296">
        <v>1</v>
      </c>
      <c r="K47" s="296">
        <v>1</v>
      </c>
      <c r="L47" s="297">
        <f t="shared" ref="L47:L53" si="0">(I47+J47)*K47</f>
        <v>2</v>
      </c>
      <c r="M47" s="298" t="s">
        <v>181</v>
      </c>
      <c r="N47" s="299"/>
      <c r="O47" s="300">
        <f t="shared" ref="O47:O53" si="1">K47*N47</f>
        <v>0</v>
      </c>
      <c r="P47" s="300">
        <f t="shared" ref="P47:P53" si="2">O47*0.22</f>
        <v>0</v>
      </c>
      <c r="Q47" s="300">
        <f t="shared" ref="Q47:Q53" si="3">O47+P47</f>
        <v>0</v>
      </c>
    </row>
    <row r="48" spans="1:18" ht="9.9499999999999993" customHeight="1">
      <c r="B48" s="291" t="s">
        <v>15</v>
      </c>
      <c r="C48" s="292" t="s">
        <v>226</v>
      </c>
      <c r="D48" s="293" t="s">
        <v>236</v>
      </c>
      <c r="E48" s="308" t="s">
        <v>238</v>
      </c>
      <c r="F48" s="294" t="s">
        <v>239</v>
      </c>
      <c r="G48" s="295" t="s">
        <v>178</v>
      </c>
      <c r="H48" s="295" t="s">
        <v>179</v>
      </c>
      <c r="I48" s="296">
        <v>1</v>
      </c>
      <c r="J48" s="296">
        <v>1</v>
      </c>
      <c r="K48" s="296">
        <v>3</v>
      </c>
      <c r="L48" s="297">
        <f t="shared" si="0"/>
        <v>6</v>
      </c>
      <c r="M48" s="298" t="s">
        <v>183</v>
      </c>
      <c r="N48" s="299"/>
      <c r="O48" s="300">
        <f t="shared" si="1"/>
        <v>0</v>
      </c>
      <c r="P48" s="300">
        <f t="shared" si="2"/>
        <v>0</v>
      </c>
      <c r="Q48" s="300">
        <f t="shared" si="3"/>
        <v>0</v>
      </c>
    </row>
    <row r="49" spans="1:18" ht="9.9499999999999993" customHeight="1">
      <c r="B49" s="291" t="s">
        <v>200</v>
      </c>
      <c r="C49" s="292" t="s">
        <v>226</v>
      </c>
      <c r="D49" s="293" t="s">
        <v>236</v>
      </c>
      <c r="E49" s="308" t="s">
        <v>238</v>
      </c>
      <c r="F49" s="294" t="s">
        <v>239</v>
      </c>
      <c r="G49" s="295" t="s">
        <v>178</v>
      </c>
      <c r="H49" s="295" t="s">
        <v>222</v>
      </c>
      <c r="I49" s="296">
        <v>2</v>
      </c>
      <c r="J49" s="296">
        <v>1</v>
      </c>
      <c r="K49" s="296">
        <v>1</v>
      </c>
      <c r="L49" s="297">
        <f t="shared" si="0"/>
        <v>3</v>
      </c>
      <c r="M49" s="298" t="s">
        <v>183</v>
      </c>
      <c r="N49" s="299"/>
      <c r="O49" s="300">
        <f t="shared" si="1"/>
        <v>0</v>
      </c>
      <c r="P49" s="300">
        <f t="shared" si="2"/>
        <v>0</v>
      </c>
      <c r="Q49" s="300">
        <f t="shared" si="3"/>
        <v>0</v>
      </c>
    </row>
    <row r="50" spans="1:18" ht="9.9499999999999993" customHeight="1">
      <c r="B50" s="291" t="s">
        <v>201</v>
      </c>
      <c r="C50" s="292" t="s">
        <v>226</v>
      </c>
      <c r="D50" s="293" t="s">
        <v>236</v>
      </c>
      <c r="E50" s="308" t="s">
        <v>238</v>
      </c>
      <c r="F50" s="294" t="s">
        <v>239</v>
      </c>
      <c r="G50" s="295" t="s">
        <v>178</v>
      </c>
      <c r="H50" s="295" t="s">
        <v>179</v>
      </c>
      <c r="I50" s="296">
        <v>1</v>
      </c>
      <c r="J50" s="296">
        <v>1</v>
      </c>
      <c r="K50" s="296">
        <v>6</v>
      </c>
      <c r="L50" s="297">
        <f t="shared" si="0"/>
        <v>12</v>
      </c>
      <c r="M50" s="298" t="s">
        <v>188</v>
      </c>
      <c r="N50" s="299"/>
      <c r="O50" s="300">
        <f t="shared" si="1"/>
        <v>0</v>
      </c>
      <c r="P50" s="300">
        <f t="shared" si="2"/>
        <v>0</v>
      </c>
      <c r="Q50" s="300">
        <f t="shared" si="3"/>
        <v>0</v>
      </c>
    </row>
    <row r="51" spans="1:18" ht="9.9499999999999993" customHeight="1">
      <c r="B51" s="291" t="s">
        <v>202</v>
      </c>
      <c r="C51" s="292" t="s">
        <v>226</v>
      </c>
      <c r="D51" s="293" t="s">
        <v>236</v>
      </c>
      <c r="E51" s="308" t="s">
        <v>238</v>
      </c>
      <c r="F51" s="294" t="s">
        <v>239</v>
      </c>
      <c r="G51" s="295" t="s">
        <v>178</v>
      </c>
      <c r="H51" s="295" t="s">
        <v>224</v>
      </c>
      <c r="I51" s="296">
        <v>3</v>
      </c>
      <c r="J51" s="296">
        <v>1</v>
      </c>
      <c r="K51" s="296">
        <v>1</v>
      </c>
      <c r="L51" s="297">
        <f t="shared" si="0"/>
        <v>4</v>
      </c>
      <c r="M51" s="298" t="s">
        <v>188</v>
      </c>
      <c r="N51" s="299"/>
      <c r="O51" s="300">
        <f t="shared" si="1"/>
        <v>0</v>
      </c>
      <c r="P51" s="300">
        <f t="shared" si="2"/>
        <v>0</v>
      </c>
      <c r="Q51" s="300">
        <f t="shared" si="3"/>
        <v>0</v>
      </c>
    </row>
    <row r="52" spans="1:18" ht="9.9499999999999993" customHeight="1">
      <c r="B52" s="291" t="s">
        <v>203</v>
      </c>
      <c r="C52" s="292" t="s">
        <v>226</v>
      </c>
      <c r="D52" s="293" t="s">
        <v>236</v>
      </c>
      <c r="E52" s="308" t="s">
        <v>238</v>
      </c>
      <c r="F52" s="294" t="s">
        <v>239</v>
      </c>
      <c r="G52" s="295" t="s">
        <v>178</v>
      </c>
      <c r="H52" s="295" t="s">
        <v>179</v>
      </c>
      <c r="I52" s="296">
        <v>1</v>
      </c>
      <c r="J52" s="296">
        <v>1</v>
      </c>
      <c r="K52" s="296">
        <v>2</v>
      </c>
      <c r="L52" s="297">
        <f t="shared" si="0"/>
        <v>4</v>
      </c>
      <c r="M52" s="298" t="s">
        <v>227</v>
      </c>
      <c r="N52" s="299"/>
      <c r="O52" s="300">
        <f t="shared" si="1"/>
        <v>0</v>
      </c>
      <c r="P52" s="300">
        <f t="shared" si="2"/>
        <v>0</v>
      </c>
      <c r="Q52" s="300">
        <f t="shared" si="3"/>
        <v>0</v>
      </c>
    </row>
    <row r="53" spans="1:18" ht="9.9499999999999993" customHeight="1">
      <c r="B53" s="291" t="s">
        <v>204</v>
      </c>
      <c r="C53" s="292" t="s">
        <v>226</v>
      </c>
      <c r="D53" s="293" t="s">
        <v>236</v>
      </c>
      <c r="E53" s="308" t="s">
        <v>238</v>
      </c>
      <c r="F53" s="294" t="s">
        <v>239</v>
      </c>
      <c r="G53" s="295" t="s">
        <v>178</v>
      </c>
      <c r="H53" s="295" t="s">
        <v>179</v>
      </c>
      <c r="I53" s="296">
        <v>1</v>
      </c>
      <c r="J53" s="296">
        <v>1</v>
      </c>
      <c r="K53" s="296">
        <v>1</v>
      </c>
      <c r="L53" s="297">
        <f t="shared" si="0"/>
        <v>2</v>
      </c>
      <c r="M53" s="298" t="s">
        <v>187</v>
      </c>
      <c r="N53" s="299"/>
      <c r="O53" s="300">
        <f t="shared" si="1"/>
        <v>0</v>
      </c>
      <c r="P53" s="300">
        <f t="shared" si="2"/>
        <v>0</v>
      </c>
      <c r="Q53" s="300">
        <f t="shared" si="3"/>
        <v>0</v>
      </c>
    </row>
    <row r="54" spans="1:18" ht="9.9499999999999993" customHeight="1"/>
    <row r="55" spans="1:18" ht="5.0999999999999996" customHeight="1">
      <c r="A55" s="309"/>
      <c r="B55" s="309"/>
      <c r="C55" s="309"/>
      <c r="D55" s="309"/>
      <c r="E55" s="309"/>
      <c r="F55" s="309"/>
      <c r="G55" s="309"/>
      <c r="H55" s="309"/>
      <c r="I55" s="309"/>
      <c r="J55" s="309"/>
      <c r="K55" s="309"/>
      <c r="L55" s="309"/>
      <c r="M55" s="309"/>
      <c r="N55" s="309"/>
      <c r="O55" s="309"/>
      <c r="P55" s="309"/>
      <c r="Q55" s="309"/>
      <c r="R55" s="309"/>
    </row>
    <row r="56" spans="1:18" ht="9.9499999999999993" customHeight="1"/>
    <row r="57" spans="1:18" ht="9.9499999999999993" customHeight="1">
      <c r="B57" s="291" t="s">
        <v>12</v>
      </c>
      <c r="C57" s="292" t="s">
        <v>226</v>
      </c>
      <c r="D57" s="293" t="s">
        <v>247</v>
      </c>
      <c r="E57" s="308" t="s">
        <v>238</v>
      </c>
      <c r="F57" s="294" t="s">
        <v>248</v>
      </c>
      <c r="G57" s="295" t="s">
        <v>178</v>
      </c>
      <c r="H57" s="295" t="s">
        <v>179</v>
      </c>
      <c r="I57" s="296">
        <v>1</v>
      </c>
      <c r="J57" s="296">
        <v>1</v>
      </c>
      <c r="K57" s="296">
        <v>5</v>
      </c>
      <c r="L57" s="297">
        <f t="shared" ref="L57:L62" si="4">(I57+J57)*K57</f>
        <v>10</v>
      </c>
      <c r="M57" s="298" t="s">
        <v>187</v>
      </c>
      <c r="N57" s="299"/>
      <c r="O57" s="300">
        <f t="shared" ref="O57:O62" si="5">K57*N57</f>
        <v>0</v>
      </c>
      <c r="P57" s="300">
        <f t="shared" ref="P57:P62" si="6">O57*0.22</f>
        <v>0</v>
      </c>
      <c r="Q57" s="300">
        <f t="shared" ref="Q57:Q62" si="7">O57+P57</f>
        <v>0</v>
      </c>
    </row>
    <row r="58" spans="1:18" ht="9.9499999999999993" customHeight="1">
      <c r="B58" s="291" t="s">
        <v>15</v>
      </c>
      <c r="C58" s="292" t="s">
        <v>226</v>
      </c>
      <c r="D58" s="293" t="s">
        <v>247</v>
      </c>
      <c r="E58" s="308" t="s">
        <v>238</v>
      </c>
      <c r="F58" s="294" t="s">
        <v>248</v>
      </c>
      <c r="G58" s="295" t="s">
        <v>178</v>
      </c>
      <c r="H58" s="295" t="s">
        <v>179</v>
      </c>
      <c r="I58" s="296">
        <v>1</v>
      </c>
      <c r="J58" s="296">
        <v>1</v>
      </c>
      <c r="K58" s="296">
        <v>1</v>
      </c>
      <c r="L58" s="297">
        <f t="shared" si="4"/>
        <v>2</v>
      </c>
      <c r="M58" s="298" t="s">
        <v>191</v>
      </c>
      <c r="N58" s="299"/>
      <c r="O58" s="300">
        <f t="shared" si="5"/>
        <v>0</v>
      </c>
      <c r="P58" s="300">
        <f t="shared" si="6"/>
        <v>0</v>
      </c>
      <c r="Q58" s="300">
        <f t="shared" si="7"/>
        <v>0</v>
      </c>
    </row>
    <row r="59" spans="1:18" ht="9.9499999999999993" customHeight="1">
      <c r="B59" s="291" t="s">
        <v>200</v>
      </c>
      <c r="C59" s="292" t="s">
        <v>226</v>
      </c>
      <c r="D59" s="293" t="s">
        <v>247</v>
      </c>
      <c r="E59" s="308" t="s">
        <v>238</v>
      </c>
      <c r="F59" s="294" t="s">
        <v>248</v>
      </c>
      <c r="G59" s="295" t="s">
        <v>178</v>
      </c>
      <c r="H59" s="295" t="s">
        <v>179</v>
      </c>
      <c r="I59" s="296">
        <v>1</v>
      </c>
      <c r="J59" s="296">
        <v>1</v>
      </c>
      <c r="K59" s="296">
        <v>1</v>
      </c>
      <c r="L59" s="297">
        <f t="shared" si="4"/>
        <v>2</v>
      </c>
      <c r="M59" s="298" t="s">
        <v>188</v>
      </c>
      <c r="N59" s="299"/>
      <c r="O59" s="300">
        <f t="shared" si="5"/>
        <v>0</v>
      </c>
      <c r="P59" s="300">
        <f t="shared" si="6"/>
        <v>0</v>
      </c>
      <c r="Q59" s="300">
        <f t="shared" si="7"/>
        <v>0</v>
      </c>
    </row>
    <row r="60" spans="1:18" ht="9.9499999999999993" customHeight="1">
      <c r="B60" s="291" t="s">
        <v>201</v>
      </c>
      <c r="C60" s="292" t="s">
        <v>226</v>
      </c>
      <c r="D60" s="293" t="s">
        <v>247</v>
      </c>
      <c r="E60" s="308" t="s">
        <v>238</v>
      </c>
      <c r="F60" s="294" t="s">
        <v>248</v>
      </c>
      <c r="G60" s="295" t="s">
        <v>178</v>
      </c>
      <c r="H60" s="295" t="s">
        <v>179</v>
      </c>
      <c r="I60" s="296">
        <v>1</v>
      </c>
      <c r="J60" s="296">
        <v>1</v>
      </c>
      <c r="K60" s="296">
        <v>9</v>
      </c>
      <c r="L60" s="297">
        <f t="shared" si="4"/>
        <v>18</v>
      </c>
      <c r="M60" s="298" t="s">
        <v>189</v>
      </c>
      <c r="N60" s="299"/>
      <c r="O60" s="300">
        <f t="shared" si="5"/>
        <v>0</v>
      </c>
      <c r="P60" s="300">
        <f t="shared" si="6"/>
        <v>0</v>
      </c>
      <c r="Q60" s="300">
        <f t="shared" si="7"/>
        <v>0</v>
      </c>
    </row>
    <row r="61" spans="1:18" ht="9.9499999999999993" customHeight="1">
      <c r="B61" s="291" t="s">
        <v>202</v>
      </c>
      <c r="C61" s="292" t="s">
        <v>226</v>
      </c>
      <c r="D61" s="293" t="s">
        <v>247</v>
      </c>
      <c r="E61" s="308" t="s">
        <v>238</v>
      </c>
      <c r="F61" s="294" t="s">
        <v>248</v>
      </c>
      <c r="G61" s="295" t="s">
        <v>178</v>
      </c>
      <c r="H61" s="295" t="s">
        <v>222</v>
      </c>
      <c r="I61" s="296">
        <v>2</v>
      </c>
      <c r="J61" s="296">
        <v>1</v>
      </c>
      <c r="K61" s="296">
        <v>1</v>
      </c>
      <c r="L61" s="297">
        <f t="shared" si="4"/>
        <v>3</v>
      </c>
      <c r="M61" s="298" t="s">
        <v>189</v>
      </c>
      <c r="N61" s="299"/>
      <c r="O61" s="300">
        <f t="shared" si="5"/>
        <v>0</v>
      </c>
      <c r="P61" s="300">
        <f t="shared" si="6"/>
        <v>0</v>
      </c>
      <c r="Q61" s="300">
        <f t="shared" si="7"/>
        <v>0</v>
      </c>
    </row>
    <row r="62" spans="1:18" ht="9.9499999999999993" customHeight="1">
      <c r="B62" s="291" t="s">
        <v>203</v>
      </c>
      <c r="C62" s="292" t="s">
        <v>226</v>
      </c>
      <c r="D62" s="293" t="s">
        <v>247</v>
      </c>
      <c r="E62" s="308" t="s">
        <v>238</v>
      </c>
      <c r="F62" s="294" t="s">
        <v>248</v>
      </c>
      <c r="G62" s="295" t="s">
        <v>178</v>
      </c>
      <c r="H62" s="295" t="s">
        <v>179</v>
      </c>
      <c r="I62" s="296">
        <v>1</v>
      </c>
      <c r="J62" s="296">
        <v>1</v>
      </c>
      <c r="K62" s="296">
        <v>1</v>
      </c>
      <c r="L62" s="297">
        <f t="shared" si="4"/>
        <v>2</v>
      </c>
      <c r="M62" s="298" t="s">
        <v>183</v>
      </c>
      <c r="N62" s="299"/>
      <c r="O62" s="300">
        <f t="shared" si="5"/>
        <v>0</v>
      </c>
      <c r="P62" s="300">
        <f t="shared" si="6"/>
        <v>0</v>
      </c>
      <c r="Q62" s="300">
        <f t="shared" si="7"/>
        <v>0</v>
      </c>
    </row>
    <row r="63" spans="1:18" ht="9.9499999999999993" customHeight="1"/>
    <row r="64" spans="1:18" ht="5.0999999999999996" customHeight="1">
      <c r="A64" s="309"/>
      <c r="B64" s="309"/>
      <c r="C64" s="309"/>
      <c r="D64" s="309"/>
      <c r="E64" s="309"/>
      <c r="F64" s="309"/>
      <c r="G64" s="309"/>
      <c r="H64" s="309"/>
      <c r="I64" s="309"/>
      <c r="J64" s="309"/>
      <c r="K64" s="309"/>
      <c r="L64" s="309"/>
      <c r="M64" s="309"/>
      <c r="N64" s="309"/>
      <c r="O64" s="309"/>
      <c r="P64" s="309"/>
      <c r="Q64" s="309"/>
      <c r="R64" s="309"/>
    </row>
    <row r="65" spans="1:18" ht="9.9499999999999993" customHeight="1"/>
    <row r="66" spans="1:18" ht="9.9499999999999993" customHeight="1">
      <c r="B66" s="291" t="s">
        <v>12</v>
      </c>
      <c r="C66" s="292" t="s">
        <v>226</v>
      </c>
      <c r="D66" s="293" t="s">
        <v>249</v>
      </c>
      <c r="E66" s="308" t="s">
        <v>238</v>
      </c>
      <c r="F66" s="294" t="s">
        <v>250</v>
      </c>
      <c r="G66" s="295" t="s">
        <v>178</v>
      </c>
      <c r="H66" s="295" t="s">
        <v>179</v>
      </c>
      <c r="I66" s="296">
        <v>1</v>
      </c>
      <c r="J66" s="296">
        <v>1</v>
      </c>
      <c r="K66" s="296">
        <v>1</v>
      </c>
      <c r="L66" s="297">
        <f>(I66+J66)*K66</f>
        <v>2</v>
      </c>
      <c r="M66" s="298" t="s">
        <v>183</v>
      </c>
      <c r="N66" s="299"/>
      <c r="O66" s="300">
        <f>K66*N66</f>
        <v>0</v>
      </c>
      <c r="P66" s="300">
        <f>O66*0.22</f>
        <v>0</v>
      </c>
      <c r="Q66" s="300">
        <f>O66+P66</f>
        <v>0</v>
      </c>
    </row>
    <row r="67" spans="1:18" ht="9.9499999999999993" customHeight="1">
      <c r="B67" s="291" t="s">
        <v>15</v>
      </c>
      <c r="C67" s="292" t="s">
        <v>226</v>
      </c>
      <c r="D67" s="293" t="s">
        <v>249</v>
      </c>
      <c r="E67" s="308" t="s">
        <v>238</v>
      </c>
      <c r="F67" s="294" t="s">
        <v>250</v>
      </c>
      <c r="G67" s="295" t="s">
        <v>178</v>
      </c>
      <c r="H67" s="295" t="s">
        <v>224</v>
      </c>
      <c r="I67" s="296">
        <v>3</v>
      </c>
      <c r="J67" s="296">
        <v>1</v>
      </c>
      <c r="K67" s="296">
        <v>1</v>
      </c>
      <c r="L67" s="297">
        <f>(I67+J67)*K67</f>
        <v>4</v>
      </c>
      <c r="M67" s="298" t="s">
        <v>191</v>
      </c>
      <c r="N67" s="299"/>
      <c r="O67" s="300">
        <f>K67*N67</f>
        <v>0</v>
      </c>
      <c r="P67" s="300">
        <f>O67*0.22</f>
        <v>0</v>
      </c>
      <c r="Q67" s="300">
        <f>O67+P67</f>
        <v>0</v>
      </c>
    </row>
    <row r="68" spans="1:18" ht="9.9499999999999993" customHeight="1">
      <c r="B68" s="291" t="s">
        <v>200</v>
      </c>
      <c r="C68" s="292" t="s">
        <v>226</v>
      </c>
      <c r="D68" s="293" t="s">
        <v>249</v>
      </c>
      <c r="E68" s="308" t="s">
        <v>238</v>
      </c>
      <c r="F68" s="294" t="s">
        <v>250</v>
      </c>
      <c r="G68" s="295" t="s">
        <v>178</v>
      </c>
      <c r="H68" s="295" t="s">
        <v>179</v>
      </c>
      <c r="I68" s="296">
        <v>1</v>
      </c>
      <c r="J68" s="296">
        <v>1</v>
      </c>
      <c r="K68" s="296">
        <v>1</v>
      </c>
      <c r="L68" s="297">
        <f>(I68+J68)*K68</f>
        <v>2</v>
      </c>
      <c r="M68" s="298" t="s">
        <v>187</v>
      </c>
      <c r="N68" s="299"/>
      <c r="O68" s="300">
        <f>K68*N68</f>
        <v>0</v>
      </c>
      <c r="P68" s="300">
        <f>O68*0.22</f>
        <v>0</v>
      </c>
      <c r="Q68" s="300">
        <f>O68+P68</f>
        <v>0</v>
      </c>
    </row>
    <row r="69" spans="1:18" ht="9.9499999999999993" customHeight="1">
      <c r="B69" s="291" t="s">
        <v>201</v>
      </c>
      <c r="C69" s="292" t="s">
        <v>226</v>
      </c>
      <c r="D69" s="293" t="s">
        <v>249</v>
      </c>
      <c r="E69" s="308" t="s">
        <v>238</v>
      </c>
      <c r="F69" s="294" t="s">
        <v>250</v>
      </c>
      <c r="G69" s="295" t="s">
        <v>178</v>
      </c>
      <c r="H69" s="295" t="s">
        <v>179</v>
      </c>
      <c r="I69" s="296">
        <v>1</v>
      </c>
      <c r="J69" s="296">
        <v>1</v>
      </c>
      <c r="K69" s="296">
        <v>1</v>
      </c>
      <c r="L69" s="297">
        <f>(I69+J69)*K69</f>
        <v>2</v>
      </c>
      <c r="M69" s="298" t="s">
        <v>191</v>
      </c>
      <c r="N69" s="299"/>
      <c r="O69" s="300">
        <f>K69*N69</f>
        <v>0</v>
      </c>
      <c r="P69" s="300">
        <f>O69*0.22</f>
        <v>0</v>
      </c>
      <c r="Q69" s="300">
        <f>O69+P69</f>
        <v>0</v>
      </c>
    </row>
    <row r="70" spans="1:18" ht="9.9499999999999993" customHeight="1"/>
    <row r="71" spans="1:18" ht="5.0999999999999996" customHeight="1">
      <c r="A71" s="309"/>
      <c r="B71" s="309"/>
      <c r="C71" s="309"/>
      <c r="D71" s="309"/>
      <c r="E71" s="309"/>
      <c r="F71" s="309"/>
      <c r="G71" s="309"/>
      <c r="H71" s="309"/>
      <c r="I71" s="309"/>
      <c r="J71" s="309"/>
      <c r="K71" s="309"/>
      <c r="L71" s="309"/>
      <c r="M71" s="309"/>
      <c r="N71" s="309"/>
      <c r="O71" s="309"/>
      <c r="P71" s="309"/>
      <c r="Q71" s="309"/>
      <c r="R71" s="309"/>
    </row>
    <row r="72" spans="1:18" ht="9.9499999999999993" customHeight="1"/>
    <row r="73" spans="1:18" ht="9.9499999999999993" customHeight="1">
      <c r="B73" s="291" t="s">
        <v>12</v>
      </c>
      <c r="C73" s="292" t="s">
        <v>226</v>
      </c>
      <c r="D73" s="293" t="s">
        <v>252</v>
      </c>
      <c r="E73" s="308" t="s">
        <v>238</v>
      </c>
      <c r="F73" s="294" t="s">
        <v>253</v>
      </c>
      <c r="G73" s="295" t="s">
        <v>178</v>
      </c>
      <c r="H73" s="295" t="s">
        <v>222</v>
      </c>
      <c r="I73" s="296">
        <v>2</v>
      </c>
      <c r="J73" s="296">
        <v>1</v>
      </c>
      <c r="K73" s="296">
        <v>1</v>
      </c>
      <c r="L73" s="297">
        <f>(I73+J73)*K73</f>
        <v>3</v>
      </c>
      <c r="M73" s="298" t="s">
        <v>183</v>
      </c>
      <c r="N73" s="299"/>
      <c r="O73" s="300">
        <f>K73*N73</f>
        <v>0</v>
      </c>
      <c r="P73" s="300">
        <f>O73*0.22</f>
        <v>0</v>
      </c>
      <c r="Q73" s="300">
        <f>O73+P73</f>
        <v>0</v>
      </c>
    </row>
    <row r="74" spans="1:18" ht="9.9499999999999993" customHeight="1">
      <c r="B74" s="291" t="s">
        <v>15</v>
      </c>
      <c r="C74" s="292" t="s">
        <v>226</v>
      </c>
      <c r="D74" s="293" t="s">
        <v>252</v>
      </c>
      <c r="E74" s="308" t="s">
        <v>238</v>
      </c>
      <c r="F74" s="294" t="s">
        <v>253</v>
      </c>
      <c r="G74" s="295" t="s">
        <v>178</v>
      </c>
      <c r="H74" s="295" t="s">
        <v>179</v>
      </c>
      <c r="I74" s="296">
        <v>1</v>
      </c>
      <c r="J74" s="296">
        <v>1</v>
      </c>
      <c r="K74" s="296">
        <v>3</v>
      </c>
      <c r="L74" s="297">
        <f>(I74+J74)*K74</f>
        <v>6</v>
      </c>
      <c r="M74" s="298" t="s">
        <v>189</v>
      </c>
      <c r="N74" s="299"/>
      <c r="O74" s="300">
        <f>K74*N74</f>
        <v>0</v>
      </c>
      <c r="P74" s="300">
        <f>O74*0.22</f>
        <v>0</v>
      </c>
      <c r="Q74" s="300">
        <f>O74+P74</f>
        <v>0</v>
      </c>
    </row>
    <row r="75" spans="1:18" ht="9.9499999999999993" customHeight="1">
      <c r="B75" s="291" t="s">
        <v>200</v>
      </c>
      <c r="C75" s="292" t="s">
        <v>226</v>
      </c>
      <c r="D75" s="293" t="s">
        <v>252</v>
      </c>
      <c r="E75" s="308" t="s">
        <v>238</v>
      </c>
      <c r="F75" s="294" t="s">
        <v>253</v>
      </c>
      <c r="G75" s="295" t="s">
        <v>178</v>
      </c>
      <c r="H75" s="295" t="s">
        <v>179</v>
      </c>
      <c r="I75" s="296">
        <v>1</v>
      </c>
      <c r="J75" s="296">
        <v>1</v>
      </c>
      <c r="K75" s="296">
        <v>5</v>
      </c>
      <c r="L75" s="297">
        <f>(I75+J75)*K75</f>
        <v>10</v>
      </c>
      <c r="M75" s="298" t="s">
        <v>227</v>
      </c>
      <c r="N75" s="299"/>
      <c r="O75" s="300">
        <f>K75*N75</f>
        <v>0</v>
      </c>
      <c r="P75" s="300">
        <f>O75*0.22</f>
        <v>0</v>
      </c>
      <c r="Q75" s="300">
        <f>O75+P75</f>
        <v>0</v>
      </c>
    </row>
    <row r="76" spans="1:18" ht="9.9499999999999993" customHeight="1">
      <c r="B76" s="291" t="s">
        <v>201</v>
      </c>
      <c r="C76" s="292" t="s">
        <v>226</v>
      </c>
      <c r="D76" s="293" t="s">
        <v>252</v>
      </c>
      <c r="E76" s="308" t="s">
        <v>238</v>
      </c>
      <c r="F76" s="294" t="s">
        <v>253</v>
      </c>
      <c r="G76" s="295" t="s">
        <v>178</v>
      </c>
      <c r="H76" s="295" t="s">
        <v>179</v>
      </c>
      <c r="I76" s="296">
        <v>1</v>
      </c>
      <c r="J76" s="296">
        <v>1</v>
      </c>
      <c r="K76" s="296">
        <v>2</v>
      </c>
      <c r="L76" s="297">
        <f>(I76+J76)*K76</f>
        <v>4</v>
      </c>
      <c r="M76" s="298" t="s">
        <v>187</v>
      </c>
      <c r="N76" s="299"/>
      <c r="O76" s="300">
        <f>K76*N76</f>
        <v>0</v>
      </c>
      <c r="P76" s="300">
        <f>O76*0.22</f>
        <v>0</v>
      </c>
      <c r="Q76" s="300">
        <f>O76+P76</f>
        <v>0</v>
      </c>
    </row>
    <row r="77" spans="1:18" ht="9.9499999999999993" customHeight="1">
      <c r="B77" s="291" t="s">
        <v>202</v>
      </c>
      <c r="C77" s="292" t="s">
        <v>226</v>
      </c>
      <c r="D77" s="293" t="s">
        <v>252</v>
      </c>
      <c r="E77" s="308" t="s">
        <v>238</v>
      </c>
      <c r="F77" s="294" t="s">
        <v>253</v>
      </c>
      <c r="G77" s="295" t="s">
        <v>178</v>
      </c>
      <c r="H77" s="295" t="s">
        <v>222</v>
      </c>
      <c r="I77" s="296">
        <v>2</v>
      </c>
      <c r="J77" s="296">
        <v>1</v>
      </c>
      <c r="K77" s="296">
        <v>1</v>
      </c>
      <c r="L77" s="297">
        <f>(I77+J77)*K77</f>
        <v>3</v>
      </c>
      <c r="M77" s="298" t="s">
        <v>181</v>
      </c>
      <c r="N77" s="299"/>
      <c r="O77" s="300">
        <f>K77*N77</f>
        <v>0</v>
      </c>
      <c r="P77" s="300">
        <f>O77*0.22</f>
        <v>0</v>
      </c>
      <c r="Q77" s="300">
        <f>O77+P77</f>
        <v>0</v>
      </c>
    </row>
    <row r="78" spans="1:18" ht="9.9499999999999993" customHeight="1"/>
    <row r="79" spans="1:18" ht="5.0999999999999996" customHeight="1">
      <c r="A79" s="309"/>
      <c r="B79" s="309"/>
      <c r="C79" s="309"/>
      <c r="D79" s="309"/>
      <c r="E79" s="309"/>
      <c r="F79" s="309"/>
      <c r="G79" s="309"/>
      <c r="H79" s="309"/>
      <c r="I79" s="309"/>
      <c r="J79" s="309"/>
      <c r="K79" s="309"/>
      <c r="L79" s="309"/>
      <c r="M79" s="309"/>
      <c r="N79" s="309"/>
      <c r="O79" s="309"/>
      <c r="P79" s="309"/>
      <c r="Q79" s="309"/>
      <c r="R79" s="309"/>
    </row>
    <row r="80" spans="1:18" ht="9.9499999999999993" customHeight="1"/>
    <row r="81" spans="1:18" ht="9.9499999999999993" customHeight="1">
      <c r="B81" s="291" t="s">
        <v>12</v>
      </c>
      <c r="C81" s="292" t="s">
        <v>226</v>
      </c>
      <c r="D81" s="293" t="s">
        <v>254</v>
      </c>
      <c r="E81" s="308" t="s">
        <v>238</v>
      </c>
      <c r="F81" s="294" t="s">
        <v>255</v>
      </c>
      <c r="G81" s="295" t="s">
        <v>178</v>
      </c>
      <c r="H81" s="295" t="s">
        <v>179</v>
      </c>
      <c r="I81" s="296">
        <v>1</v>
      </c>
      <c r="J81" s="296">
        <v>1</v>
      </c>
      <c r="K81" s="296">
        <v>5</v>
      </c>
      <c r="L81" s="297">
        <f>(I81+J81)*K81</f>
        <v>10</v>
      </c>
      <c r="M81" s="298" t="s">
        <v>181</v>
      </c>
      <c r="N81" s="299"/>
      <c r="O81" s="300">
        <f>K81*N81</f>
        <v>0</v>
      </c>
      <c r="P81" s="300">
        <f>O81*0.22</f>
        <v>0</v>
      </c>
      <c r="Q81" s="300">
        <f>O81+P81</f>
        <v>0</v>
      </c>
    </row>
    <row r="82" spans="1:18" ht="9.9499999999999993" customHeight="1">
      <c r="B82" s="291" t="s">
        <v>15</v>
      </c>
      <c r="C82" s="292" t="s">
        <v>226</v>
      </c>
      <c r="D82" s="293" t="s">
        <v>254</v>
      </c>
      <c r="E82" s="308" t="s">
        <v>238</v>
      </c>
      <c r="F82" s="294" t="s">
        <v>255</v>
      </c>
      <c r="G82" s="295" t="s">
        <v>178</v>
      </c>
      <c r="H82" s="295" t="s">
        <v>222</v>
      </c>
      <c r="I82" s="296">
        <v>2</v>
      </c>
      <c r="J82" s="296">
        <v>1</v>
      </c>
      <c r="K82" s="296">
        <v>1</v>
      </c>
      <c r="L82" s="297">
        <f>(I82+J82)*K82</f>
        <v>3</v>
      </c>
      <c r="M82" s="298" t="s">
        <v>191</v>
      </c>
      <c r="N82" s="299"/>
      <c r="O82" s="300">
        <f>K82*N82</f>
        <v>0</v>
      </c>
      <c r="P82" s="300">
        <f>O82*0.22</f>
        <v>0</v>
      </c>
      <c r="Q82" s="300">
        <f>O82+P82</f>
        <v>0</v>
      </c>
    </row>
    <row r="83" spans="1:18" ht="9.9499999999999993" customHeight="1">
      <c r="B83" s="291" t="s">
        <v>200</v>
      </c>
      <c r="C83" s="292" t="s">
        <v>226</v>
      </c>
      <c r="D83" s="293" t="s">
        <v>254</v>
      </c>
      <c r="E83" s="308" t="s">
        <v>238</v>
      </c>
      <c r="F83" s="294" t="s">
        <v>255</v>
      </c>
      <c r="G83" s="295" t="s">
        <v>178</v>
      </c>
      <c r="H83" s="295" t="s">
        <v>224</v>
      </c>
      <c r="I83" s="296">
        <v>3</v>
      </c>
      <c r="J83" s="296">
        <v>1</v>
      </c>
      <c r="K83" s="296">
        <v>1</v>
      </c>
      <c r="L83" s="297">
        <f>(I83+J83)*K83</f>
        <v>4</v>
      </c>
      <c r="M83" s="298" t="s">
        <v>183</v>
      </c>
      <c r="N83" s="299"/>
      <c r="O83" s="300">
        <f>K83*N83</f>
        <v>0</v>
      </c>
      <c r="P83" s="300">
        <f>O83*0.22</f>
        <v>0</v>
      </c>
      <c r="Q83" s="300">
        <f>O83+P83</f>
        <v>0</v>
      </c>
    </row>
    <row r="84" spans="1:18" ht="9.9499999999999993" customHeight="1"/>
    <row r="85" spans="1:18" ht="5.0999999999999996" customHeight="1">
      <c r="A85" s="309"/>
      <c r="B85" s="309"/>
      <c r="C85" s="309"/>
      <c r="D85" s="309"/>
      <c r="E85" s="309"/>
      <c r="F85" s="309"/>
      <c r="G85" s="309"/>
      <c r="H85" s="309"/>
      <c r="I85" s="309"/>
      <c r="J85" s="309"/>
      <c r="K85" s="309"/>
      <c r="L85" s="309"/>
      <c r="M85" s="309"/>
      <c r="N85" s="309"/>
      <c r="O85" s="309"/>
      <c r="P85" s="309"/>
      <c r="Q85" s="309"/>
      <c r="R85" s="309"/>
    </row>
    <row r="86" spans="1:18" ht="9.9499999999999993" customHeight="1"/>
    <row r="87" spans="1:18" ht="9.9499999999999993" customHeight="1">
      <c r="B87" s="291" t="s">
        <v>12</v>
      </c>
      <c r="C87" s="292" t="s">
        <v>226</v>
      </c>
      <c r="D87" s="293" t="s">
        <v>293</v>
      </c>
      <c r="E87" s="308" t="s">
        <v>238</v>
      </c>
      <c r="F87" s="294" t="s">
        <v>294</v>
      </c>
      <c r="G87" s="295" t="s">
        <v>178</v>
      </c>
      <c r="H87" s="295" t="s">
        <v>179</v>
      </c>
      <c r="I87" s="296">
        <v>1</v>
      </c>
      <c r="J87" s="296">
        <v>1</v>
      </c>
      <c r="K87" s="296">
        <v>4</v>
      </c>
      <c r="L87" s="297">
        <f>(I87+J87)*K87</f>
        <v>8</v>
      </c>
      <c r="M87" s="298" t="s">
        <v>189</v>
      </c>
      <c r="N87" s="299"/>
      <c r="O87" s="300">
        <f>K87*N87</f>
        <v>0</v>
      </c>
      <c r="P87" s="300">
        <f>O87*0.22</f>
        <v>0</v>
      </c>
      <c r="Q87" s="300">
        <f>O87+P87</f>
        <v>0</v>
      </c>
    </row>
    <row r="88" spans="1:18" ht="9.9499999999999993" customHeight="1">
      <c r="B88" s="291" t="s">
        <v>15</v>
      </c>
      <c r="C88" s="292" t="s">
        <v>226</v>
      </c>
      <c r="D88" s="293" t="s">
        <v>293</v>
      </c>
      <c r="E88" s="308" t="s">
        <v>238</v>
      </c>
      <c r="F88" s="294" t="s">
        <v>294</v>
      </c>
      <c r="G88" s="295" t="s">
        <v>178</v>
      </c>
      <c r="H88" s="295" t="s">
        <v>179</v>
      </c>
      <c r="I88" s="296">
        <v>1</v>
      </c>
      <c r="J88" s="296">
        <v>1</v>
      </c>
      <c r="K88" s="296">
        <v>1</v>
      </c>
      <c r="L88" s="297">
        <f>(I88+J88)*K88</f>
        <v>2</v>
      </c>
      <c r="M88" s="298" t="s">
        <v>183</v>
      </c>
      <c r="N88" s="299"/>
      <c r="O88" s="300">
        <f>K88*N88</f>
        <v>0</v>
      </c>
      <c r="P88" s="300">
        <f>O88*0.22</f>
        <v>0</v>
      </c>
      <c r="Q88" s="300">
        <f>O88+P88</f>
        <v>0</v>
      </c>
    </row>
    <row r="89" spans="1:18" ht="9.9499999999999993" customHeight="1"/>
    <row r="90" spans="1:18" ht="5.0999999999999996" customHeight="1">
      <c r="A90" s="309"/>
      <c r="B90" s="309"/>
      <c r="C90" s="309"/>
      <c r="D90" s="309"/>
      <c r="E90" s="309"/>
      <c r="F90" s="309"/>
      <c r="G90" s="309"/>
      <c r="H90" s="309"/>
      <c r="I90" s="309"/>
      <c r="J90" s="309"/>
      <c r="K90" s="309"/>
      <c r="L90" s="309"/>
      <c r="M90" s="309"/>
      <c r="N90" s="309"/>
      <c r="O90" s="309"/>
      <c r="P90" s="309"/>
      <c r="Q90" s="309"/>
      <c r="R90" s="309"/>
    </row>
    <row r="91" spans="1:18" ht="9.9499999999999993" customHeight="1"/>
    <row r="92" spans="1:18" ht="9.9499999999999993" customHeight="1">
      <c r="B92" s="291" t="s">
        <v>12</v>
      </c>
      <c r="C92" s="292" t="s">
        <v>290</v>
      </c>
      <c r="D92" s="293" t="s">
        <v>389</v>
      </c>
      <c r="E92" s="308" t="s">
        <v>238</v>
      </c>
      <c r="F92" s="294" t="s">
        <v>324</v>
      </c>
      <c r="G92" s="295" t="s">
        <v>178</v>
      </c>
      <c r="H92" s="295" t="s">
        <v>179</v>
      </c>
      <c r="I92" s="296">
        <v>1</v>
      </c>
      <c r="J92" s="296">
        <v>1</v>
      </c>
      <c r="K92" s="296">
        <v>1</v>
      </c>
      <c r="L92" s="297">
        <f>(I92+J92)*K92</f>
        <v>2</v>
      </c>
      <c r="M92" s="298" t="s">
        <v>181</v>
      </c>
      <c r="N92" s="299"/>
      <c r="O92" s="300">
        <f>K92*N92</f>
        <v>0</v>
      </c>
      <c r="P92" s="300">
        <f t="shared" ref="P92" si="8">O92*0.22</f>
        <v>0</v>
      </c>
      <c r="Q92" s="300">
        <f t="shared" ref="Q92" si="9">O92+P92</f>
        <v>0</v>
      </c>
    </row>
    <row r="93" spans="1:18" ht="9.9499999999999993" customHeight="1">
      <c r="B93" s="291" t="s">
        <v>15</v>
      </c>
      <c r="C93" s="292" t="s">
        <v>290</v>
      </c>
      <c r="D93" s="293" t="s">
        <v>389</v>
      </c>
      <c r="E93" s="308" t="s">
        <v>238</v>
      </c>
      <c r="F93" s="294" t="s">
        <v>324</v>
      </c>
      <c r="G93" s="295" t="s">
        <v>178</v>
      </c>
      <c r="H93" s="295" t="s">
        <v>179</v>
      </c>
      <c r="I93" s="296">
        <v>1</v>
      </c>
      <c r="J93" s="296">
        <v>1</v>
      </c>
      <c r="K93" s="296">
        <v>1</v>
      </c>
      <c r="L93" s="297">
        <f t="shared" ref="L93:L101" si="10">(I93+J93)*K93</f>
        <v>2</v>
      </c>
      <c r="M93" s="298" t="s">
        <v>329</v>
      </c>
      <c r="N93" s="299"/>
      <c r="O93" s="300">
        <f t="shared" ref="O93:O101" si="11">K93*N93</f>
        <v>0</v>
      </c>
      <c r="P93" s="300">
        <f t="shared" ref="P93:P101" si="12">O93*0.22</f>
        <v>0</v>
      </c>
      <c r="Q93" s="300">
        <f t="shared" ref="Q93:Q101" si="13">O93+P93</f>
        <v>0</v>
      </c>
    </row>
    <row r="94" spans="1:18" ht="9.9499999999999993" customHeight="1">
      <c r="B94" s="291" t="s">
        <v>200</v>
      </c>
      <c r="C94" s="292" t="s">
        <v>290</v>
      </c>
      <c r="D94" s="293" t="s">
        <v>389</v>
      </c>
      <c r="E94" s="308" t="s">
        <v>238</v>
      </c>
      <c r="F94" s="294" t="s">
        <v>324</v>
      </c>
      <c r="G94" s="295" t="s">
        <v>178</v>
      </c>
      <c r="H94" s="295" t="s">
        <v>179</v>
      </c>
      <c r="I94" s="296">
        <v>1</v>
      </c>
      <c r="J94" s="296">
        <v>1</v>
      </c>
      <c r="K94" s="296">
        <v>1</v>
      </c>
      <c r="L94" s="297">
        <f t="shared" si="10"/>
        <v>2</v>
      </c>
      <c r="M94" s="298" t="s">
        <v>183</v>
      </c>
      <c r="N94" s="299"/>
      <c r="O94" s="300">
        <f t="shared" si="11"/>
        <v>0</v>
      </c>
      <c r="P94" s="300">
        <f t="shared" si="12"/>
        <v>0</v>
      </c>
      <c r="Q94" s="300">
        <f t="shared" si="13"/>
        <v>0</v>
      </c>
    </row>
    <row r="95" spans="1:18" ht="9.9499999999999993" customHeight="1">
      <c r="B95" s="291" t="s">
        <v>201</v>
      </c>
      <c r="C95" s="292" t="s">
        <v>290</v>
      </c>
      <c r="D95" s="293" t="s">
        <v>389</v>
      </c>
      <c r="E95" s="308" t="s">
        <v>238</v>
      </c>
      <c r="F95" s="294" t="s">
        <v>324</v>
      </c>
      <c r="G95" s="295" t="s">
        <v>178</v>
      </c>
      <c r="H95" s="295" t="s">
        <v>179</v>
      </c>
      <c r="I95" s="296">
        <v>1</v>
      </c>
      <c r="J95" s="296">
        <v>1</v>
      </c>
      <c r="K95" s="296">
        <v>2</v>
      </c>
      <c r="L95" s="297">
        <f t="shared" si="10"/>
        <v>4</v>
      </c>
      <c r="M95" s="298" t="s">
        <v>330</v>
      </c>
      <c r="N95" s="299"/>
      <c r="O95" s="300">
        <f t="shared" si="11"/>
        <v>0</v>
      </c>
      <c r="P95" s="300">
        <f t="shared" si="12"/>
        <v>0</v>
      </c>
      <c r="Q95" s="300">
        <f t="shared" si="13"/>
        <v>0</v>
      </c>
    </row>
    <row r="96" spans="1:18" ht="9.9499999999999993" customHeight="1">
      <c r="B96" s="291" t="s">
        <v>202</v>
      </c>
      <c r="C96" s="292" t="s">
        <v>290</v>
      </c>
      <c r="D96" s="293" t="s">
        <v>389</v>
      </c>
      <c r="E96" s="308" t="s">
        <v>238</v>
      </c>
      <c r="F96" s="294" t="s">
        <v>324</v>
      </c>
      <c r="G96" s="295" t="s">
        <v>178</v>
      </c>
      <c r="H96" s="295" t="s">
        <v>179</v>
      </c>
      <c r="I96" s="296">
        <v>1</v>
      </c>
      <c r="J96" s="296">
        <v>1</v>
      </c>
      <c r="K96" s="296">
        <v>4</v>
      </c>
      <c r="L96" s="297">
        <f t="shared" si="10"/>
        <v>8</v>
      </c>
      <c r="M96" s="298" t="s">
        <v>227</v>
      </c>
      <c r="N96" s="299"/>
      <c r="O96" s="300">
        <f t="shared" si="11"/>
        <v>0</v>
      </c>
      <c r="P96" s="300">
        <f t="shared" si="12"/>
        <v>0</v>
      </c>
      <c r="Q96" s="300">
        <f t="shared" si="13"/>
        <v>0</v>
      </c>
    </row>
    <row r="97" spans="1:18" ht="9.9499999999999993" customHeight="1">
      <c r="B97" s="291" t="s">
        <v>203</v>
      </c>
      <c r="C97" s="292" t="s">
        <v>290</v>
      </c>
      <c r="D97" s="293" t="s">
        <v>389</v>
      </c>
      <c r="E97" s="308" t="s">
        <v>238</v>
      </c>
      <c r="F97" s="294" t="s">
        <v>324</v>
      </c>
      <c r="G97" s="295" t="s">
        <v>178</v>
      </c>
      <c r="H97" s="295" t="s">
        <v>179</v>
      </c>
      <c r="I97" s="296">
        <v>1</v>
      </c>
      <c r="J97" s="296">
        <v>1</v>
      </c>
      <c r="K97" s="296">
        <v>5</v>
      </c>
      <c r="L97" s="297">
        <f t="shared" si="10"/>
        <v>10</v>
      </c>
      <c r="M97" s="298" t="s">
        <v>334</v>
      </c>
      <c r="N97" s="299"/>
      <c r="O97" s="300">
        <f t="shared" si="11"/>
        <v>0</v>
      </c>
      <c r="P97" s="300">
        <f t="shared" si="12"/>
        <v>0</v>
      </c>
      <c r="Q97" s="300">
        <f t="shared" si="13"/>
        <v>0</v>
      </c>
    </row>
    <row r="98" spans="1:18" ht="9.9499999999999993" customHeight="1">
      <c r="B98" s="291" t="s">
        <v>204</v>
      </c>
      <c r="C98" s="292" t="s">
        <v>290</v>
      </c>
      <c r="D98" s="293" t="s">
        <v>389</v>
      </c>
      <c r="E98" s="308" t="s">
        <v>238</v>
      </c>
      <c r="F98" s="294" t="s">
        <v>324</v>
      </c>
      <c r="G98" s="295" t="s">
        <v>178</v>
      </c>
      <c r="H98" s="295" t="s">
        <v>179</v>
      </c>
      <c r="I98" s="296">
        <v>1</v>
      </c>
      <c r="J98" s="296">
        <v>1</v>
      </c>
      <c r="K98" s="296">
        <v>9</v>
      </c>
      <c r="L98" s="297">
        <f>(I98+J98)*K98</f>
        <v>18</v>
      </c>
      <c r="M98" s="298" t="s">
        <v>187</v>
      </c>
      <c r="N98" s="299"/>
      <c r="O98" s="300">
        <f t="shared" ref="O98" si="14">K98*N98</f>
        <v>0</v>
      </c>
      <c r="P98" s="300">
        <f t="shared" ref="P98" si="15">O98*0.22</f>
        <v>0</v>
      </c>
      <c r="Q98" s="300">
        <f t="shared" ref="Q98" si="16">O98+P98</f>
        <v>0</v>
      </c>
    </row>
    <row r="99" spans="1:18" ht="9.9499999999999993" customHeight="1">
      <c r="B99" s="291" t="s">
        <v>205</v>
      </c>
      <c r="C99" s="292" t="s">
        <v>290</v>
      </c>
      <c r="D99" s="293" t="s">
        <v>389</v>
      </c>
      <c r="E99" s="308" t="s">
        <v>238</v>
      </c>
      <c r="F99" s="294" t="s">
        <v>324</v>
      </c>
      <c r="G99" s="295" t="s">
        <v>178</v>
      </c>
      <c r="H99" s="295" t="s">
        <v>179</v>
      </c>
      <c r="I99" s="296">
        <v>1</v>
      </c>
      <c r="J99" s="296">
        <v>1</v>
      </c>
      <c r="K99" s="296">
        <v>1</v>
      </c>
      <c r="L99" s="297">
        <f t="shared" si="10"/>
        <v>2</v>
      </c>
      <c r="M99" s="298" t="s">
        <v>188</v>
      </c>
      <c r="N99" s="299"/>
      <c r="O99" s="300">
        <f t="shared" si="11"/>
        <v>0</v>
      </c>
      <c r="P99" s="300">
        <f t="shared" si="12"/>
        <v>0</v>
      </c>
      <c r="Q99" s="300">
        <f t="shared" si="13"/>
        <v>0</v>
      </c>
    </row>
    <row r="100" spans="1:18" ht="9.9499999999999993" customHeight="1">
      <c r="B100" s="291" t="s">
        <v>223</v>
      </c>
      <c r="C100" s="292" t="s">
        <v>290</v>
      </c>
      <c r="D100" s="293" t="s">
        <v>389</v>
      </c>
      <c r="E100" s="308" t="s">
        <v>238</v>
      </c>
      <c r="F100" s="294" t="s">
        <v>324</v>
      </c>
      <c r="G100" s="295" t="s">
        <v>178</v>
      </c>
      <c r="H100" s="295" t="s">
        <v>179</v>
      </c>
      <c r="I100" s="296">
        <v>1</v>
      </c>
      <c r="J100" s="296">
        <v>1</v>
      </c>
      <c r="K100" s="296">
        <v>1</v>
      </c>
      <c r="L100" s="297">
        <f t="shared" si="10"/>
        <v>2</v>
      </c>
      <c r="M100" s="298" t="s">
        <v>191</v>
      </c>
      <c r="N100" s="299"/>
      <c r="O100" s="300">
        <f t="shared" si="11"/>
        <v>0</v>
      </c>
      <c r="P100" s="300">
        <f t="shared" si="12"/>
        <v>0</v>
      </c>
      <c r="Q100" s="300">
        <f t="shared" si="13"/>
        <v>0</v>
      </c>
    </row>
    <row r="101" spans="1:18" ht="9.9499999999999993" customHeight="1">
      <c r="B101" s="291" t="s">
        <v>291</v>
      </c>
      <c r="C101" s="292" t="s">
        <v>290</v>
      </c>
      <c r="D101" s="293" t="s">
        <v>389</v>
      </c>
      <c r="E101" s="308" t="s">
        <v>238</v>
      </c>
      <c r="F101" s="294" t="s">
        <v>324</v>
      </c>
      <c r="G101" s="295" t="s">
        <v>178</v>
      </c>
      <c r="H101" s="295" t="s">
        <v>179</v>
      </c>
      <c r="I101" s="296">
        <v>1</v>
      </c>
      <c r="J101" s="296">
        <v>1</v>
      </c>
      <c r="K101" s="296">
        <v>3</v>
      </c>
      <c r="L101" s="297">
        <f t="shared" si="10"/>
        <v>6</v>
      </c>
      <c r="M101" s="298" t="s">
        <v>343</v>
      </c>
      <c r="N101" s="299"/>
      <c r="O101" s="300">
        <f t="shared" si="11"/>
        <v>0</v>
      </c>
      <c r="P101" s="300">
        <f t="shared" si="12"/>
        <v>0</v>
      </c>
      <c r="Q101" s="300">
        <f t="shared" si="13"/>
        <v>0</v>
      </c>
    </row>
    <row r="102" spans="1:18" ht="9.9499999999999993" customHeight="1"/>
    <row r="103" spans="1:18" ht="5.0999999999999996" customHeight="1">
      <c r="A103" s="309"/>
      <c r="B103" s="309"/>
      <c r="C103" s="309"/>
      <c r="D103" s="309"/>
      <c r="E103" s="309"/>
      <c r="F103" s="309"/>
      <c r="G103" s="309"/>
      <c r="H103" s="309"/>
      <c r="I103" s="309"/>
      <c r="J103" s="309"/>
      <c r="K103" s="309"/>
      <c r="L103" s="309"/>
      <c r="M103" s="309"/>
      <c r="N103" s="309"/>
      <c r="O103" s="309"/>
      <c r="P103" s="309"/>
      <c r="Q103" s="309"/>
      <c r="R103" s="309"/>
    </row>
    <row r="104" spans="1:18" ht="9.9499999999999993" customHeight="1"/>
    <row r="105" spans="1:18" ht="9.9499999999999993" customHeight="1">
      <c r="B105" s="291" t="s">
        <v>12</v>
      </c>
      <c r="C105" s="292" t="s">
        <v>290</v>
      </c>
      <c r="D105" s="293" t="s">
        <v>326</v>
      </c>
      <c r="E105" s="308" t="s">
        <v>238</v>
      </c>
      <c r="F105" s="294" t="s">
        <v>327</v>
      </c>
      <c r="G105" s="295" t="s">
        <v>178</v>
      </c>
      <c r="H105" s="295" t="s">
        <v>179</v>
      </c>
      <c r="I105" s="296">
        <v>1</v>
      </c>
      <c r="J105" s="296">
        <v>1</v>
      </c>
      <c r="K105" s="296">
        <v>7</v>
      </c>
      <c r="L105" s="297">
        <f>(I105+J105)*K105</f>
        <v>14</v>
      </c>
      <c r="M105" s="298" t="s">
        <v>181</v>
      </c>
      <c r="N105" s="299"/>
      <c r="O105" s="300">
        <f>K105*N105</f>
        <v>0</v>
      </c>
      <c r="P105" s="300">
        <f t="shared" ref="P105" si="17">O105*0.22</f>
        <v>0</v>
      </c>
      <c r="Q105" s="300">
        <f t="shared" ref="Q105" si="18">O105+P105</f>
        <v>0</v>
      </c>
    </row>
    <row r="106" spans="1:18" ht="9.9499999999999993" customHeight="1">
      <c r="B106" s="291" t="s">
        <v>15</v>
      </c>
      <c r="C106" s="292" t="s">
        <v>290</v>
      </c>
      <c r="D106" s="293" t="s">
        <v>326</v>
      </c>
      <c r="E106" s="308" t="s">
        <v>238</v>
      </c>
      <c r="F106" s="294" t="s">
        <v>327</v>
      </c>
      <c r="G106" s="295" t="s">
        <v>178</v>
      </c>
      <c r="H106" s="295" t="s">
        <v>179</v>
      </c>
      <c r="I106" s="296">
        <v>1</v>
      </c>
      <c r="J106" s="296">
        <v>1</v>
      </c>
      <c r="K106" s="296">
        <v>1</v>
      </c>
      <c r="L106" s="297">
        <f t="shared" ref="L106:L109" si="19">(I106+J106)*K106</f>
        <v>2</v>
      </c>
      <c r="M106" s="298" t="s">
        <v>328</v>
      </c>
      <c r="N106" s="299"/>
      <c r="O106" s="300">
        <f t="shared" ref="O106:O109" si="20">K106*N106</f>
        <v>0</v>
      </c>
      <c r="P106" s="300">
        <f t="shared" ref="P106:P109" si="21">O106*0.22</f>
        <v>0</v>
      </c>
      <c r="Q106" s="300">
        <f t="shared" ref="Q106:Q109" si="22">O106+P106</f>
        <v>0</v>
      </c>
    </row>
    <row r="107" spans="1:18" ht="9.9499999999999993" customHeight="1">
      <c r="B107" s="291" t="s">
        <v>200</v>
      </c>
      <c r="C107" s="292" t="s">
        <v>290</v>
      </c>
      <c r="D107" s="293" t="s">
        <v>326</v>
      </c>
      <c r="E107" s="308" t="s">
        <v>238</v>
      </c>
      <c r="F107" s="294" t="s">
        <v>327</v>
      </c>
      <c r="G107" s="295" t="s">
        <v>178</v>
      </c>
      <c r="H107" s="295" t="s">
        <v>179</v>
      </c>
      <c r="I107" s="296">
        <v>1</v>
      </c>
      <c r="J107" s="296">
        <v>1</v>
      </c>
      <c r="K107" s="296">
        <v>1</v>
      </c>
      <c r="L107" s="297">
        <f t="shared" si="19"/>
        <v>2</v>
      </c>
      <c r="M107" s="298" t="s">
        <v>329</v>
      </c>
      <c r="N107" s="299"/>
      <c r="O107" s="300">
        <f t="shared" si="20"/>
        <v>0</v>
      </c>
      <c r="P107" s="300">
        <f t="shared" si="21"/>
        <v>0</v>
      </c>
      <c r="Q107" s="300">
        <f t="shared" si="22"/>
        <v>0</v>
      </c>
    </row>
    <row r="108" spans="1:18" ht="9.9499999999999993" customHeight="1">
      <c r="B108" s="291" t="s">
        <v>201</v>
      </c>
      <c r="C108" s="292" t="s">
        <v>290</v>
      </c>
      <c r="D108" s="293" t="s">
        <v>326</v>
      </c>
      <c r="E108" s="308" t="s">
        <v>238</v>
      </c>
      <c r="F108" s="294" t="s">
        <v>327</v>
      </c>
      <c r="G108" s="295" t="s">
        <v>178</v>
      </c>
      <c r="H108" s="295" t="s">
        <v>179</v>
      </c>
      <c r="I108" s="296">
        <v>1</v>
      </c>
      <c r="J108" s="296">
        <v>1</v>
      </c>
      <c r="K108" s="296">
        <v>2</v>
      </c>
      <c r="L108" s="297">
        <f t="shared" si="19"/>
        <v>4</v>
      </c>
      <c r="M108" s="298" t="s">
        <v>183</v>
      </c>
      <c r="N108" s="299"/>
      <c r="O108" s="300">
        <f t="shared" si="20"/>
        <v>0</v>
      </c>
      <c r="P108" s="300">
        <f t="shared" si="21"/>
        <v>0</v>
      </c>
      <c r="Q108" s="300">
        <f t="shared" si="22"/>
        <v>0</v>
      </c>
    </row>
    <row r="109" spans="1:18" ht="9.9499999999999993" customHeight="1">
      <c r="B109" s="291" t="s">
        <v>202</v>
      </c>
      <c r="C109" s="292" t="s">
        <v>290</v>
      </c>
      <c r="D109" s="293" t="s">
        <v>326</v>
      </c>
      <c r="E109" s="308" t="s">
        <v>238</v>
      </c>
      <c r="F109" s="294" t="s">
        <v>327</v>
      </c>
      <c r="G109" s="295" t="s">
        <v>178</v>
      </c>
      <c r="H109" s="295" t="s">
        <v>179</v>
      </c>
      <c r="I109" s="296">
        <v>1</v>
      </c>
      <c r="J109" s="296">
        <v>1</v>
      </c>
      <c r="K109" s="296">
        <v>2</v>
      </c>
      <c r="L109" s="297">
        <f t="shared" si="19"/>
        <v>4</v>
      </c>
      <c r="M109" s="298" t="s">
        <v>334</v>
      </c>
      <c r="N109" s="299"/>
      <c r="O109" s="300">
        <f t="shared" si="20"/>
        <v>0</v>
      </c>
      <c r="P109" s="300">
        <f t="shared" si="21"/>
        <v>0</v>
      </c>
      <c r="Q109" s="300">
        <f t="shared" si="22"/>
        <v>0</v>
      </c>
    </row>
    <row r="110" spans="1:18" ht="9.9499999999999993" customHeight="1">
      <c r="B110" s="291" t="s">
        <v>203</v>
      </c>
      <c r="C110" s="292" t="s">
        <v>290</v>
      </c>
      <c r="D110" s="293" t="s">
        <v>326</v>
      </c>
      <c r="E110" s="308" t="s">
        <v>238</v>
      </c>
      <c r="F110" s="294" t="s">
        <v>327</v>
      </c>
      <c r="G110" s="295" t="s">
        <v>178</v>
      </c>
      <c r="H110" s="295" t="s">
        <v>179</v>
      </c>
      <c r="I110" s="296">
        <v>1</v>
      </c>
      <c r="J110" s="296">
        <v>1</v>
      </c>
      <c r="K110" s="296">
        <v>1</v>
      </c>
      <c r="L110" s="297">
        <f t="shared" ref="L110" si="23">(I110+J110)*K110</f>
        <v>2</v>
      </c>
      <c r="M110" s="336" t="s">
        <v>342</v>
      </c>
      <c r="N110" s="299"/>
      <c r="O110" s="300">
        <f t="shared" ref="O110" si="24">K110*N110</f>
        <v>0</v>
      </c>
      <c r="P110" s="300">
        <f t="shared" ref="P110" si="25">O110*0.22</f>
        <v>0</v>
      </c>
      <c r="Q110" s="300">
        <f t="shared" ref="Q110" si="26">O110+P110</f>
        <v>0</v>
      </c>
    </row>
    <row r="111" spans="1:18" ht="9.9499999999999993" customHeight="1"/>
    <row r="112" spans="1:18" ht="5.0999999999999996" customHeight="1">
      <c r="A112" s="309"/>
      <c r="B112" s="309"/>
      <c r="C112" s="309"/>
      <c r="D112" s="309"/>
      <c r="E112" s="309"/>
      <c r="F112" s="309"/>
      <c r="G112" s="309"/>
      <c r="H112" s="309"/>
      <c r="I112" s="309"/>
      <c r="J112" s="309"/>
      <c r="K112" s="309"/>
      <c r="L112" s="309"/>
      <c r="M112" s="309"/>
      <c r="N112" s="309"/>
      <c r="O112" s="309"/>
      <c r="P112" s="309"/>
      <c r="Q112" s="309"/>
      <c r="R112" s="309"/>
    </row>
    <row r="113" spans="1:18" ht="9.9499999999999993" customHeight="1"/>
    <row r="114" spans="1:18" ht="9.9499999999999993" customHeight="1">
      <c r="B114" s="291" t="s">
        <v>12</v>
      </c>
      <c r="C114" s="292" t="s">
        <v>290</v>
      </c>
      <c r="D114" s="293" t="s">
        <v>401</v>
      </c>
      <c r="E114" s="308" t="s">
        <v>238</v>
      </c>
      <c r="F114" s="294" t="s">
        <v>331</v>
      </c>
      <c r="G114" s="295" t="s">
        <v>178</v>
      </c>
      <c r="H114" s="295" t="s">
        <v>179</v>
      </c>
      <c r="I114" s="296">
        <v>1</v>
      </c>
      <c r="J114" s="296">
        <v>1</v>
      </c>
      <c r="K114" s="296">
        <v>1</v>
      </c>
      <c r="L114" s="297">
        <f>(I114+J114)*K114</f>
        <v>2</v>
      </c>
      <c r="M114" s="298" t="s">
        <v>227</v>
      </c>
      <c r="N114" s="299"/>
      <c r="O114" s="300">
        <f>K114*N114</f>
        <v>0</v>
      </c>
      <c r="P114" s="300">
        <f t="shared" ref="P114" si="27">O114*0.22</f>
        <v>0</v>
      </c>
      <c r="Q114" s="300">
        <f t="shared" ref="Q114" si="28">O114+P114</f>
        <v>0</v>
      </c>
    </row>
    <row r="115" spans="1:18" ht="9.9499999999999993" customHeight="1"/>
    <row r="116" spans="1:18" ht="5.0999999999999996" customHeight="1">
      <c r="A116" s="309"/>
      <c r="B116" s="309"/>
      <c r="C116" s="309"/>
      <c r="D116" s="309"/>
      <c r="E116" s="309"/>
      <c r="F116" s="309"/>
      <c r="G116" s="309"/>
      <c r="H116" s="309"/>
      <c r="I116" s="309"/>
      <c r="J116" s="309"/>
      <c r="K116" s="309"/>
      <c r="L116" s="309"/>
      <c r="M116" s="309"/>
      <c r="N116" s="309"/>
      <c r="O116" s="309"/>
      <c r="P116" s="309"/>
      <c r="Q116" s="309"/>
      <c r="R116" s="309"/>
    </row>
    <row r="117" spans="1:18" ht="9.9499999999999993" customHeight="1"/>
    <row r="118" spans="1:18" ht="9.9499999999999993" customHeight="1">
      <c r="B118" s="291" t="s">
        <v>12</v>
      </c>
      <c r="C118" s="292" t="s">
        <v>290</v>
      </c>
      <c r="D118" s="293" t="s">
        <v>332</v>
      </c>
      <c r="E118" s="308" t="s">
        <v>238</v>
      </c>
      <c r="F118" s="294" t="s">
        <v>333</v>
      </c>
      <c r="G118" s="295" t="s">
        <v>178</v>
      </c>
      <c r="H118" s="295" t="s">
        <v>179</v>
      </c>
      <c r="I118" s="296">
        <v>1</v>
      </c>
      <c r="J118" s="296">
        <v>1</v>
      </c>
      <c r="K118" s="296">
        <v>1</v>
      </c>
      <c r="L118" s="297">
        <f>(I118+J118)*K118</f>
        <v>2</v>
      </c>
      <c r="M118" s="298" t="s">
        <v>227</v>
      </c>
      <c r="N118" s="299"/>
      <c r="O118" s="300">
        <f>K118*N118</f>
        <v>0</v>
      </c>
      <c r="P118" s="300">
        <f t="shared" ref="P118" si="29">O118*0.22</f>
        <v>0</v>
      </c>
      <c r="Q118" s="300">
        <f t="shared" ref="Q118" si="30">O118+P118</f>
        <v>0</v>
      </c>
    </row>
    <row r="119" spans="1:18" ht="9.9499999999999993" customHeight="1">
      <c r="B119" s="291" t="s">
        <v>15</v>
      </c>
      <c r="C119" s="292" t="s">
        <v>290</v>
      </c>
      <c r="D119" s="293" t="s">
        <v>332</v>
      </c>
      <c r="E119" s="308" t="s">
        <v>238</v>
      </c>
      <c r="F119" s="294" t="s">
        <v>333</v>
      </c>
      <c r="G119" s="295" t="s">
        <v>178</v>
      </c>
      <c r="H119" s="295" t="s">
        <v>179</v>
      </c>
      <c r="I119" s="296">
        <v>1</v>
      </c>
      <c r="J119" s="296">
        <v>1</v>
      </c>
      <c r="K119" s="296">
        <v>4</v>
      </c>
      <c r="L119" s="297">
        <f t="shared" ref="L119:L120" si="31">(I119+J119)*K119</f>
        <v>8</v>
      </c>
      <c r="M119" s="298" t="s">
        <v>334</v>
      </c>
      <c r="N119" s="299"/>
      <c r="O119" s="300">
        <f t="shared" ref="O119:O120" si="32">K119*N119</f>
        <v>0</v>
      </c>
      <c r="P119" s="300">
        <f t="shared" ref="P119:P120" si="33">O119*0.22</f>
        <v>0</v>
      </c>
      <c r="Q119" s="300">
        <f t="shared" ref="Q119:Q120" si="34">O119+P119</f>
        <v>0</v>
      </c>
    </row>
    <row r="120" spans="1:18" ht="9.9499999999999993" customHeight="1">
      <c r="B120" s="291" t="s">
        <v>200</v>
      </c>
      <c r="C120" s="292" t="s">
        <v>290</v>
      </c>
      <c r="D120" s="293" t="s">
        <v>332</v>
      </c>
      <c r="E120" s="308" t="s">
        <v>238</v>
      </c>
      <c r="F120" s="294" t="s">
        <v>333</v>
      </c>
      <c r="G120" s="295" t="s">
        <v>178</v>
      </c>
      <c r="H120" s="295" t="s">
        <v>179</v>
      </c>
      <c r="I120" s="296">
        <v>1</v>
      </c>
      <c r="J120" s="296">
        <v>1</v>
      </c>
      <c r="K120" s="296">
        <v>3</v>
      </c>
      <c r="L120" s="297">
        <f t="shared" si="31"/>
        <v>6</v>
      </c>
      <c r="M120" s="298" t="s">
        <v>256</v>
      </c>
      <c r="N120" s="299"/>
      <c r="O120" s="300">
        <f t="shared" si="32"/>
        <v>0</v>
      </c>
      <c r="P120" s="300">
        <f t="shared" si="33"/>
        <v>0</v>
      </c>
      <c r="Q120" s="300">
        <f t="shared" si="34"/>
        <v>0</v>
      </c>
    </row>
    <row r="121" spans="1:18" ht="9.9499999999999993" customHeight="1">
      <c r="B121" s="291" t="s">
        <v>201</v>
      </c>
      <c r="C121" s="292" t="s">
        <v>290</v>
      </c>
      <c r="D121" s="293" t="s">
        <v>332</v>
      </c>
      <c r="E121" s="308" t="s">
        <v>238</v>
      </c>
      <c r="F121" s="294" t="s">
        <v>333</v>
      </c>
      <c r="G121" s="295" t="s">
        <v>178</v>
      </c>
      <c r="H121" s="295" t="s">
        <v>179</v>
      </c>
      <c r="I121" s="296">
        <v>1</v>
      </c>
      <c r="J121" s="296">
        <v>1</v>
      </c>
      <c r="K121" s="296">
        <v>1</v>
      </c>
      <c r="L121" s="297">
        <f t="shared" ref="L121:L123" si="35">(I121+J121)*K121</f>
        <v>2</v>
      </c>
      <c r="M121" s="298" t="s">
        <v>338</v>
      </c>
      <c r="N121" s="299"/>
      <c r="O121" s="300">
        <f t="shared" ref="O121:O123" si="36">K121*N121</f>
        <v>0</v>
      </c>
      <c r="P121" s="300">
        <f t="shared" ref="P121:P123" si="37">O121*0.22</f>
        <v>0</v>
      </c>
      <c r="Q121" s="300">
        <f t="shared" ref="Q121:Q123" si="38">O121+P121</f>
        <v>0</v>
      </c>
    </row>
    <row r="122" spans="1:18" ht="9.9499999999999993" customHeight="1">
      <c r="B122" s="291" t="s">
        <v>202</v>
      </c>
      <c r="C122" s="292" t="s">
        <v>290</v>
      </c>
      <c r="D122" s="293" t="s">
        <v>332</v>
      </c>
      <c r="E122" s="308" t="s">
        <v>238</v>
      </c>
      <c r="F122" s="294" t="s">
        <v>333</v>
      </c>
      <c r="G122" s="295" t="s">
        <v>178</v>
      </c>
      <c r="H122" s="295" t="s">
        <v>179</v>
      </c>
      <c r="I122" s="296">
        <v>1</v>
      </c>
      <c r="J122" s="296">
        <v>1</v>
      </c>
      <c r="K122" s="296">
        <v>1</v>
      </c>
      <c r="L122" s="297">
        <f t="shared" si="35"/>
        <v>2</v>
      </c>
      <c r="M122" s="298" t="s">
        <v>187</v>
      </c>
      <c r="N122" s="299"/>
      <c r="O122" s="300">
        <f t="shared" si="36"/>
        <v>0</v>
      </c>
      <c r="P122" s="300">
        <f t="shared" si="37"/>
        <v>0</v>
      </c>
      <c r="Q122" s="300">
        <f t="shared" si="38"/>
        <v>0</v>
      </c>
    </row>
    <row r="123" spans="1:18" ht="9.9499999999999993" customHeight="1">
      <c r="B123" s="291" t="s">
        <v>203</v>
      </c>
      <c r="C123" s="292" t="s">
        <v>290</v>
      </c>
      <c r="D123" s="293" t="s">
        <v>332</v>
      </c>
      <c r="E123" s="308" t="s">
        <v>238</v>
      </c>
      <c r="F123" s="294" t="s">
        <v>333</v>
      </c>
      <c r="G123" s="295" t="s">
        <v>178</v>
      </c>
      <c r="H123" s="295" t="s">
        <v>179</v>
      </c>
      <c r="I123" s="296">
        <v>1</v>
      </c>
      <c r="J123" s="296">
        <v>1</v>
      </c>
      <c r="K123" s="296">
        <v>1</v>
      </c>
      <c r="L123" s="297">
        <f t="shared" si="35"/>
        <v>2</v>
      </c>
      <c r="M123" s="298" t="s">
        <v>342</v>
      </c>
      <c r="N123" s="299"/>
      <c r="O123" s="300">
        <f t="shared" si="36"/>
        <v>0</v>
      </c>
      <c r="P123" s="300">
        <f t="shared" si="37"/>
        <v>0</v>
      </c>
      <c r="Q123" s="300">
        <f t="shared" si="38"/>
        <v>0</v>
      </c>
    </row>
    <row r="124" spans="1:18" ht="9.9499999999999993" customHeight="1"/>
    <row r="125" spans="1:18" ht="5.0999999999999996" customHeight="1">
      <c r="A125" s="309"/>
      <c r="B125" s="309"/>
      <c r="C125" s="309"/>
      <c r="D125" s="309"/>
      <c r="E125" s="309"/>
      <c r="F125" s="309"/>
      <c r="G125" s="309"/>
      <c r="H125" s="309"/>
      <c r="I125" s="309"/>
      <c r="J125" s="309"/>
      <c r="K125" s="309"/>
      <c r="L125" s="309"/>
      <c r="M125" s="309"/>
      <c r="N125" s="309"/>
      <c r="O125" s="309"/>
      <c r="P125" s="309"/>
      <c r="Q125" s="309"/>
      <c r="R125" s="309"/>
    </row>
    <row r="126" spans="1:18" ht="9.9499999999999993" customHeight="1"/>
    <row r="127" spans="1:18" ht="9.9499999999999993" customHeight="1">
      <c r="B127" s="291" t="s">
        <v>12</v>
      </c>
      <c r="C127" s="292" t="s">
        <v>290</v>
      </c>
      <c r="D127" s="293" t="s">
        <v>402</v>
      </c>
      <c r="E127" s="308" t="s">
        <v>238</v>
      </c>
      <c r="F127" s="294" t="s">
        <v>335</v>
      </c>
      <c r="G127" s="295" t="s">
        <v>178</v>
      </c>
      <c r="H127" s="295" t="s">
        <v>179</v>
      </c>
      <c r="I127" s="296">
        <v>1</v>
      </c>
      <c r="J127" s="296">
        <v>1</v>
      </c>
      <c r="K127" s="296">
        <v>1</v>
      </c>
      <c r="L127" s="297">
        <f>(I127+J127)*K127</f>
        <v>2</v>
      </c>
      <c r="M127" s="298" t="s">
        <v>334</v>
      </c>
      <c r="N127" s="299"/>
      <c r="O127" s="300">
        <f>K127*N127</f>
        <v>0</v>
      </c>
      <c r="P127" s="300">
        <f t="shared" ref="P127" si="39">O127*0.22</f>
        <v>0</v>
      </c>
      <c r="Q127" s="300">
        <f t="shared" ref="Q127" si="40">O127+P127</f>
        <v>0</v>
      </c>
    </row>
    <row r="128" spans="1:18" ht="9.9499999999999993" customHeight="1">
      <c r="B128" s="291" t="s">
        <v>15</v>
      </c>
      <c r="C128" s="292" t="s">
        <v>290</v>
      </c>
      <c r="D128" s="293" t="s">
        <v>402</v>
      </c>
      <c r="E128" s="308" t="s">
        <v>238</v>
      </c>
      <c r="F128" s="294" t="s">
        <v>335</v>
      </c>
      <c r="G128" s="295" t="s">
        <v>178</v>
      </c>
      <c r="H128" s="295" t="s">
        <v>179</v>
      </c>
      <c r="I128" s="296">
        <v>1</v>
      </c>
      <c r="J128" s="296">
        <v>1</v>
      </c>
      <c r="K128" s="296">
        <v>1</v>
      </c>
      <c r="L128" s="297">
        <f t="shared" ref="L128" si="41">(I128+J128)*K128</f>
        <v>2</v>
      </c>
      <c r="M128" s="298" t="s">
        <v>191</v>
      </c>
      <c r="N128" s="299"/>
      <c r="O128" s="300">
        <f t="shared" ref="O128" si="42">K128*N128</f>
        <v>0</v>
      </c>
      <c r="P128" s="300">
        <f t="shared" ref="P128" si="43">O128*0.22</f>
        <v>0</v>
      </c>
      <c r="Q128" s="300">
        <f t="shared" ref="Q128" si="44">O128+P128</f>
        <v>0</v>
      </c>
    </row>
    <row r="129" spans="1:18" ht="9.9499999999999993" customHeight="1"/>
    <row r="130" spans="1:18" ht="5.0999999999999996" customHeight="1">
      <c r="A130" s="309"/>
      <c r="B130" s="309"/>
      <c r="C130" s="309"/>
      <c r="D130" s="309"/>
      <c r="E130" s="309"/>
      <c r="F130" s="309"/>
      <c r="G130" s="309"/>
      <c r="H130" s="309"/>
      <c r="I130" s="309"/>
      <c r="J130" s="309"/>
      <c r="K130" s="309"/>
      <c r="L130" s="309"/>
      <c r="M130" s="309"/>
      <c r="N130" s="309"/>
      <c r="O130" s="309"/>
      <c r="P130" s="309"/>
      <c r="Q130" s="309"/>
      <c r="R130" s="309"/>
    </row>
    <row r="131" spans="1:18" ht="9.9499999999999993" customHeight="1"/>
    <row r="132" spans="1:18" ht="9.9499999999999993" customHeight="1">
      <c r="B132" s="291" t="s">
        <v>12</v>
      </c>
      <c r="C132" s="292" t="s">
        <v>290</v>
      </c>
      <c r="D132" s="293" t="s">
        <v>403</v>
      </c>
      <c r="E132" s="308" t="s">
        <v>238</v>
      </c>
      <c r="F132" s="294" t="s">
        <v>336</v>
      </c>
      <c r="G132" s="295" t="s">
        <v>178</v>
      </c>
      <c r="H132" s="295" t="s">
        <v>179</v>
      </c>
      <c r="I132" s="296">
        <v>1</v>
      </c>
      <c r="J132" s="296">
        <v>1</v>
      </c>
      <c r="K132" s="296">
        <v>1</v>
      </c>
      <c r="L132" s="297">
        <f>(I132+J132)*K132</f>
        <v>2</v>
      </c>
      <c r="M132" s="298" t="s">
        <v>334</v>
      </c>
      <c r="N132" s="299"/>
      <c r="O132" s="300">
        <f>K132*N132</f>
        <v>0</v>
      </c>
      <c r="P132" s="300">
        <f t="shared" ref="P132" si="45">O132*0.22</f>
        <v>0</v>
      </c>
      <c r="Q132" s="300">
        <f t="shared" ref="Q132" si="46">O132+P132</f>
        <v>0</v>
      </c>
    </row>
    <row r="133" spans="1:18" ht="9.9499999999999993" customHeight="1">
      <c r="B133" s="291" t="s">
        <v>15</v>
      </c>
      <c r="C133" s="292" t="s">
        <v>290</v>
      </c>
      <c r="D133" s="293" t="s">
        <v>403</v>
      </c>
      <c r="E133" s="308" t="s">
        <v>238</v>
      </c>
      <c r="F133" s="294" t="s">
        <v>336</v>
      </c>
      <c r="G133" s="295" t="s">
        <v>178</v>
      </c>
      <c r="H133" s="295" t="s">
        <v>179</v>
      </c>
      <c r="I133" s="296">
        <v>1</v>
      </c>
      <c r="J133" s="296">
        <v>1</v>
      </c>
      <c r="K133" s="296">
        <v>1</v>
      </c>
      <c r="L133" s="297">
        <f t="shared" ref="L133" si="47">(I133+J133)*K133</f>
        <v>2</v>
      </c>
      <c r="M133" s="298" t="s">
        <v>342</v>
      </c>
      <c r="N133" s="299"/>
      <c r="O133" s="300">
        <f t="shared" ref="O133" si="48">K133*N133</f>
        <v>0</v>
      </c>
      <c r="P133" s="300">
        <f t="shared" ref="P133" si="49">O133*0.22</f>
        <v>0</v>
      </c>
      <c r="Q133" s="300">
        <f t="shared" ref="Q133" si="50">O133+P133</f>
        <v>0</v>
      </c>
    </row>
    <row r="134" spans="1:18" ht="9.9499999999999993" customHeight="1"/>
    <row r="135" spans="1:18" ht="5.0999999999999996" customHeight="1">
      <c r="A135" s="309"/>
      <c r="B135" s="309"/>
      <c r="C135" s="309"/>
      <c r="D135" s="309"/>
      <c r="E135" s="309"/>
      <c r="F135" s="309"/>
      <c r="G135" s="309"/>
      <c r="H135" s="309"/>
      <c r="I135" s="309"/>
      <c r="J135" s="309"/>
      <c r="K135" s="309"/>
      <c r="L135" s="309"/>
      <c r="M135" s="309"/>
      <c r="N135" s="309"/>
      <c r="O135" s="309"/>
      <c r="P135" s="309"/>
      <c r="Q135" s="309"/>
      <c r="R135" s="309"/>
    </row>
    <row r="136" spans="1:18" ht="9.9499999999999993" customHeight="1"/>
    <row r="137" spans="1:18" ht="9.9499999999999993" customHeight="1">
      <c r="B137" s="291" t="s">
        <v>12</v>
      </c>
      <c r="C137" s="292" t="s">
        <v>290</v>
      </c>
      <c r="D137" s="293" t="s">
        <v>404</v>
      </c>
      <c r="E137" s="308" t="s">
        <v>238</v>
      </c>
      <c r="F137" s="294" t="s">
        <v>337</v>
      </c>
      <c r="G137" s="295" t="s">
        <v>178</v>
      </c>
      <c r="H137" s="295" t="s">
        <v>322</v>
      </c>
      <c r="I137" s="296">
        <v>1</v>
      </c>
      <c r="J137" s="296">
        <v>1</v>
      </c>
      <c r="K137" s="296">
        <v>5</v>
      </c>
      <c r="L137" s="297">
        <f>(I137+J137)*K137</f>
        <v>10</v>
      </c>
      <c r="M137" s="298" t="s">
        <v>185</v>
      </c>
      <c r="N137" s="299"/>
      <c r="O137" s="300">
        <f>K137*N137</f>
        <v>0</v>
      </c>
      <c r="P137" s="300">
        <f t="shared" ref="P137" si="51">O137*0.22</f>
        <v>0</v>
      </c>
      <c r="Q137" s="300">
        <f t="shared" ref="Q137" si="52">O137+P137</f>
        <v>0</v>
      </c>
    </row>
    <row r="138" spans="1:18" ht="9.9499999999999993" customHeight="1">
      <c r="B138" s="291" t="s">
        <v>15</v>
      </c>
      <c r="C138" s="292" t="s">
        <v>290</v>
      </c>
      <c r="D138" s="293" t="s">
        <v>404</v>
      </c>
      <c r="E138" s="308" t="s">
        <v>238</v>
      </c>
      <c r="F138" s="294" t="s">
        <v>337</v>
      </c>
      <c r="G138" s="295" t="s">
        <v>295</v>
      </c>
      <c r="H138" s="295" t="s">
        <v>225</v>
      </c>
      <c r="I138" s="296">
        <v>1</v>
      </c>
      <c r="J138" s="296">
        <v>1</v>
      </c>
      <c r="K138" s="296">
        <v>1</v>
      </c>
      <c r="L138" s="297">
        <f>(I138+J138)*K138</f>
        <v>2</v>
      </c>
      <c r="M138" s="298" t="s">
        <v>185</v>
      </c>
      <c r="N138" s="299"/>
      <c r="O138" s="300">
        <f>K138*N138</f>
        <v>0</v>
      </c>
      <c r="P138" s="300">
        <f t="shared" ref="P138" si="53">O138*0.22</f>
        <v>0</v>
      </c>
      <c r="Q138" s="300">
        <f t="shared" ref="Q138" si="54">O138+P138</f>
        <v>0</v>
      </c>
    </row>
    <row r="139" spans="1:18" ht="9.9499999999999993" customHeight="1">
      <c r="B139" s="291" t="s">
        <v>200</v>
      </c>
      <c r="C139" s="292" t="s">
        <v>290</v>
      </c>
      <c r="D139" s="293" t="s">
        <v>404</v>
      </c>
      <c r="E139" s="308" t="s">
        <v>238</v>
      </c>
      <c r="F139" s="294" t="s">
        <v>337</v>
      </c>
      <c r="G139" s="295" t="s">
        <v>178</v>
      </c>
      <c r="H139" s="295" t="s">
        <v>322</v>
      </c>
      <c r="I139" s="296">
        <v>1</v>
      </c>
      <c r="J139" s="296">
        <v>1</v>
      </c>
      <c r="K139" s="296">
        <v>1</v>
      </c>
      <c r="L139" s="297">
        <f t="shared" ref="L139" si="55">(I139+J139)*K139</f>
        <v>2</v>
      </c>
      <c r="M139" s="298" t="s">
        <v>187</v>
      </c>
      <c r="N139" s="299"/>
      <c r="O139" s="300">
        <f t="shared" ref="O139" si="56">K139*N139</f>
        <v>0</v>
      </c>
      <c r="P139" s="300">
        <f t="shared" ref="P139" si="57">O139*0.22</f>
        <v>0</v>
      </c>
      <c r="Q139" s="300">
        <f t="shared" ref="Q139" si="58">O139+P139</f>
        <v>0</v>
      </c>
    </row>
    <row r="140" spans="1:18" ht="9.9499999999999993" customHeight="1"/>
    <row r="141" spans="1:18" ht="5.0999999999999996" customHeight="1">
      <c r="A141" s="309"/>
      <c r="B141" s="309"/>
      <c r="C141" s="309"/>
      <c r="D141" s="309"/>
      <c r="E141" s="309"/>
      <c r="F141" s="309"/>
      <c r="G141" s="309"/>
      <c r="H141" s="309"/>
      <c r="I141" s="309"/>
      <c r="J141" s="309"/>
      <c r="K141" s="309"/>
      <c r="L141" s="309"/>
      <c r="M141" s="309"/>
      <c r="N141" s="309"/>
      <c r="O141" s="309"/>
      <c r="P141" s="309"/>
      <c r="Q141" s="309"/>
      <c r="R141" s="309"/>
    </row>
    <row r="142" spans="1:18" ht="9.9499999999999993" customHeight="1"/>
    <row r="143" spans="1:18" ht="9.9499999999999993" customHeight="1">
      <c r="B143" s="291" t="s">
        <v>12</v>
      </c>
      <c r="C143" s="292" t="s">
        <v>290</v>
      </c>
      <c r="D143" s="293" t="s">
        <v>339</v>
      </c>
      <c r="E143" s="308" t="s">
        <v>238</v>
      </c>
      <c r="F143" s="294" t="s">
        <v>340</v>
      </c>
      <c r="G143" s="295" t="s">
        <v>178</v>
      </c>
      <c r="H143" s="295" t="s">
        <v>322</v>
      </c>
      <c r="I143" s="296">
        <v>1</v>
      </c>
      <c r="J143" s="296">
        <v>1</v>
      </c>
      <c r="K143" s="296">
        <v>5</v>
      </c>
      <c r="L143" s="297">
        <f>(I143+J143)*K143</f>
        <v>10</v>
      </c>
      <c r="M143" s="298" t="s">
        <v>187</v>
      </c>
      <c r="N143" s="299"/>
      <c r="O143" s="300">
        <f>K143*N143</f>
        <v>0</v>
      </c>
      <c r="P143" s="300">
        <f t="shared" ref="P143:P144" si="59">O143*0.22</f>
        <v>0</v>
      </c>
      <c r="Q143" s="300">
        <f t="shared" ref="Q143:Q144" si="60">O143+P143</f>
        <v>0</v>
      </c>
    </row>
    <row r="144" spans="1:18" ht="9.9499999999999993" customHeight="1">
      <c r="B144" s="291" t="s">
        <v>15</v>
      </c>
      <c r="C144" s="292" t="s">
        <v>290</v>
      </c>
      <c r="D144" s="293" t="s">
        <v>339</v>
      </c>
      <c r="E144" s="308" t="s">
        <v>238</v>
      </c>
      <c r="F144" s="294" t="s">
        <v>340</v>
      </c>
      <c r="G144" s="295" t="s">
        <v>178</v>
      </c>
      <c r="H144" s="295" t="s">
        <v>322</v>
      </c>
      <c r="I144" s="296">
        <v>1</v>
      </c>
      <c r="J144" s="296">
        <v>1</v>
      </c>
      <c r="K144" s="296">
        <v>4</v>
      </c>
      <c r="L144" s="297">
        <f>(I144+J144)*K144</f>
        <v>8</v>
      </c>
      <c r="M144" s="298" t="s">
        <v>188</v>
      </c>
      <c r="N144" s="299"/>
      <c r="O144" s="300">
        <f>K144*N144</f>
        <v>0</v>
      </c>
      <c r="P144" s="300">
        <f t="shared" si="59"/>
        <v>0</v>
      </c>
      <c r="Q144" s="300">
        <f t="shared" si="60"/>
        <v>0</v>
      </c>
    </row>
    <row r="145" spans="1:19" ht="9.9499999999999993" customHeight="1"/>
    <row r="146" spans="1:19" ht="5.0999999999999996" customHeight="1">
      <c r="A146" s="309"/>
      <c r="B146" s="309"/>
      <c r="C146" s="309"/>
      <c r="D146" s="309"/>
      <c r="E146" s="309"/>
      <c r="F146" s="309"/>
      <c r="G146" s="309"/>
      <c r="H146" s="309"/>
      <c r="I146" s="309"/>
      <c r="J146" s="309"/>
      <c r="K146" s="309"/>
      <c r="L146" s="309"/>
      <c r="M146" s="309"/>
      <c r="N146" s="309"/>
      <c r="O146" s="309"/>
      <c r="P146" s="309"/>
      <c r="Q146" s="309"/>
      <c r="R146" s="309"/>
    </row>
    <row r="147" spans="1:19" ht="9.9499999999999993" customHeight="1"/>
    <row r="148" spans="1:19" ht="9.9499999999999993" customHeight="1">
      <c r="B148" s="291" t="s">
        <v>12</v>
      </c>
      <c r="C148" s="292" t="s">
        <v>290</v>
      </c>
      <c r="D148" s="293" t="s">
        <v>408</v>
      </c>
      <c r="E148" s="308" t="s">
        <v>238</v>
      </c>
      <c r="F148" s="294" t="s">
        <v>341</v>
      </c>
      <c r="G148" s="295" t="s">
        <v>178</v>
      </c>
      <c r="H148" s="295" t="s">
        <v>179</v>
      </c>
      <c r="I148" s="296">
        <v>1</v>
      </c>
      <c r="J148" s="296">
        <v>1</v>
      </c>
      <c r="K148" s="296">
        <v>2</v>
      </c>
      <c r="L148" s="297">
        <f>(I148+J148)*K148</f>
        <v>4</v>
      </c>
      <c r="M148" s="298" t="s">
        <v>188</v>
      </c>
      <c r="N148" s="299"/>
      <c r="O148" s="300">
        <f>K148*N148</f>
        <v>0</v>
      </c>
      <c r="P148" s="300">
        <f t="shared" ref="P148" si="61">O148*0.22</f>
        <v>0</v>
      </c>
      <c r="Q148" s="300">
        <f t="shared" ref="Q148" si="62">O148+P148</f>
        <v>0</v>
      </c>
    </row>
    <row r="149" spans="1:19" ht="9.9499999999999993" customHeight="1"/>
    <row r="150" spans="1:19" ht="5.0999999999999996" customHeight="1">
      <c r="A150" s="309"/>
      <c r="B150" s="309"/>
      <c r="C150" s="309"/>
      <c r="D150" s="309"/>
      <c r="E150" s="309"/>
      <c r="F150" s="309"/>
      <c r="G150" s="309"/>
      <c r="H150" s="309"/>
      <c r="I150" s="309"/>
      <c r="J150" s="309"/>
      <c r="K150" s="309"/>
      <c r="L150" s="309"/>
      <c r="M150" s="309"/>
      <c r="N150" s="309"/>
      <c r="O150" s="309"/>
      <c r="P150" s="309"/>
      <c r="Q150" s="309"/>
      <c r="R150" s="309"/>
    </row>
    <row r="151" spans="1:19" ht="9.9499999999999993" customHeight="1"/>
    <row r="152" spans="1:19" ht="9.9499999999999993" customHeight="1">
      <c r="B152" s="291" t="s">
        <v>12</v>
      </c>
      <c r="C152" s="292" t="s">
        <v>290</v>
      </c>
      <c r="D152" s="293" t="s">
        <v>405</v>
      </c>
      <c r="E152" s="308" t="s">
        <v>238</v>
      </c>
      <c r="F152" s="294" t="s">
        <v>344</v>
      </c>
      <c r="G152" s="295" t="s">
        <v>178</v>
      </c>
      <c r="H152" s="295" t="s">
        <v>179</v>
      </c>
      <c r="I152" s="296">
        <v>1</v>
      </c>
      <c r="J152" s="296">
        <v>1</v>
      </c>
      <c r="K152" s="296">
        <v>1</v>
      </c>
      <c r="L152" s="297">
        <f>(I152+J152)*K152</f>
        <v>2</v>
      </c>
      <c r="M152" s="298" t="s">
        <v>180</v>
      </c>
      <c r="N152" s="299"/>
      <c r="O152" s="300">
        <f>K152*N152</f>
        <v>0</v>
      </c>
      <c r="P152" s="300">
        <f t="shared" ref="P152" si="63">O152*0.22</f>
        <v>0</v>
      </c>
      <c r="Q152" s="300">
        <f t="shared" ref="Q152" si="64">O152+P152</f>
        <v>0</v>
      </c>
    </row>
    <row r="153" spans="1:19" ht="9.9499999999999993" customHeight="1"/>
    <row r="154" spans="1:19" ht="9.9499999999999993" customHeight="1"/>
    <row r="155" spans="1:19" ht="9.9499999999999993" customHeight="1">
      <c r="H155" s="362" t="s">
        <v>417</v>
      </c>
      <c r="I155" s="362">
        <f>SUM(I3:I152)</f>
        <v>92</v>
      </c>
      <c r="J155" s="362">
        <f>SUM(J3:J152)</f>
        <v>78</v>
      </c>
      <c r="K155" s="362">
        <f>SUM(K3:K152)</f>
        <v>189</v>
      </c>
      <c r="L155" s="362">
        <f>SUM(L3:L152)</f>
        <v>393</v>
      </c>
      <c r="M155" s="362"/>
      <c r="N155" s="363">
        <f>SUM(N3:N152)</f>
        <v>0</v>
      </c>
      <c r="O155" s="363">
        <f>SUM(O3:O152)</f>
        <v>0</v>
      </c>
      <c r="P155" s="363">
        <f>SUM(P3:P152)</f>
        <v>0</v>
      </c>
      <c r="Q155" s="363">
        <f>SUM(Q3:Q152)</f>
        <v>0</v>
      </c>
      <c r="R155" s="362"/>
      <c r="S155" s="362"/>
    </row>
    <row r="212" ht="9.9499999999999993" customHeight="1"/>
    <row r="216" ht="9.9499999999999993" customHeight="1"/>
    <row r="252"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sheetData>
  <sheetProtection algorithmName="SHA-512" hashValue="SaDa72CxbdG+/C9S1Vsk1Zmx/9Nhj4LaDQ7MBCvGG9PJ227FxBYFUdusmADHJJmBXjrwK/ah7iWrYPBGRwnPYw==" saltValue="JbJAHfiqpSfykxWD0Szdcw==" spinCount="100000" sheet="1" objects="1" scenarios="1"/>
  <mergeCells count="14">
    <mergeCell ref="G1:G2"/>
    <mergeCell ref="B1:B2"/>
    <mergeCell ref="C1:C2"/>
    <mergeCell ref="D1:D2"/>
    <mergeCell ref="E1:E2"/>
    <mergeCell ref="F1:F2"/>
    <mergeCell ref="P1:P2"/>
    <mergeCell ref="Q1:Q2"/>
    <mergeCell ref="H1:J1"/>
    <mergeCell ref="K1:K2"/>
    <mergeCell ref="L1:L2"/>
    <mergeCell ref="M1:M2"/>
    <mergeCell ref="N1:N2"/>
    <mergeCell ref="O1:O2"/>
  </mergeCells>
  <phoneticPr fontId="62" type="noConversion"/>
  <conditionalFormatting sqref="N48 N53 N3:N6">
    <cfRule type="cellIs" dxfId="135" priority="80" operator="greaterThanOrEqual">
      <formula>0.1</formula>
    </cfRule>
  </conditionalFormatting>
  <conditionalFormatting sqref="N48 N53 N3:N6">
    <cfRule type="cellIs" dxfId="134" priority="79" operator="equal">
      <formula>0</formula>
    </cfRule>
  </conditionalFormatting>
  <conditionalFormatting sqref="N49">
    <cfRule type="cellIs" dxfId="133" priority="78" operator="greaterThanOrEqual">
      <formula>0.1</formula>
    </cfRule>
  </conditionalFormatting>
  <conditionalFormatting sqref="N49">
    <cfRule type="cellIs" dxfId="132" priority="77" operator="equal">
      <formula>0</formula>
    </cfRule>
  </conditionalFormatting>
  <conditionalFormatting sqref="N51">
    <cfRule type="cellIs" dxfId="131" priority="76" operator="greaterThanOrEqual">
      <formula>0.1</formula>
    </cfRule>
  </conditionalFormatting>
  <conditionalFormatting sqref="N51">
    <cfRule type="cellIs" dxfId="130" priority="75" operator="equal">
      <formula>0</formula>
    </cfRule>
  </conditionalFormatting>
  <conditionalFormatting sqref="N52">
    <cfRule type="cellIs" dxfId="129" priority="74" operator="greaterThanOrEqual">
      <formula>0.1</formula>
    </cfRule>
  </conditionalFormatting>
  <conditionalFormatting sqref="N52">
    <cfRule type="cellIs" dxfId="128" priority="73" operator="equal">
      <formula>0</formula>
    </cfRule>
  </conditionalFormatting>
  <conditionalFormatting sqref="N50">
    <cfRule type="cellIs" dxfId="127" priority="72" operator="greaterThanOrEqual">
      <formula>0.1</formula>
    </cfRule>
  </conditionalFormatting>
  <conditionalFormatting sqref="N50">
    <cfRule type="cellIs" dxfId="126" priority="71" operator="equal">
      <formula>0</formula>
    </cfRule>
  </conditionalFormatting>
  <conditionalFormatting sqref="N47">
    <cfRule type="cellIs" dxfId="125" priority="68" operator="greaterThanOrEqual">
      <formula>0.1</formula>
    </cfRule>
  </conditionalFormatting>
  <conditionalFormatting sqref="N47">
    <cfRule type="cellIs" dxfId="124" priority="67" operator="equal">
      <formula>0</formula>
    </cfRule>
  </conditionalFormatting>
  <conditionalFormatting sqref="N57:N62">
    <cfRule type="cellIs" dxfId="123" priority="66" operator="greaterThanOrEqual">
      <formula>0.1</formula>
    </cfRule>
  </conditionalFormatting>
  <conditionalFormatting sqref="N57:N62">
    <cfRule type="cellIs" dxfId="122" priority="65" operator="equal">
      <formula>0</formula>
    </cfRule>
  </conditionalFormatting>
  <conditionalFormatting sqref="N66:N69">
    <cfRule type="cellIs" dxfId="121" priority="64" operator="greaterThanOrEqual">
      <formula>0.1</formula>
    </cfRule>
  </conditionalFormatting>
  <conditionalFormatting sqref="N66:N69">
    <cfRule type="cellIs" dxfId="120" priority="63" operator="equal">
      <formula>0</formula>
    </cfRule>
  </conditionalFormatting>
  <conditionalFormatting sqref="N73">
    <cfRule type="cellIs" dxfId="119" priority="62" operator="greaterThanOrEqual">
      <formula>0.1</formula>
    </cfRule>
  </conditionalFormatting>
  <conditionalFormatting sqref="N73">
    <cfRule type="cellIs" dxfId="118" priority="61" operator="equal">
      <formula>0</formula>
    </cfRule>
  </conditionalFormatting>
  <conditionalFormatting sqref="N74:N77">
    <cfRule type="cellIs" dxfId="117" priority="60" operator="greaterThanOrEqual">
      <formula>0.1</formula>
    </cfRule>
  </conditionalFormatting>
  <conditionalFormatting sqref="N74:N77">
    <cfRule type="cellIs" dxfId="116" priority="59" operator="equal">
      <formula>0</formula>
    </cfRule>
  </conditionalFormatting>
  <conditionalFormatting sqref="N81:N83">
    <cfRule type="cellIs" dxfId="115" priority="58" operator="greaterThanOrEqual">
      <formula>0.1</formula>
    </cfRule>
  </conditionalFormatting>
  <conditionalFormatting sqref="N81:N83">
    <cfRule type="cellIs" dxfId="114" priority="57" operator="equal">
      <formula>0</formula>
    </cfRule>
  </conditionalFormatting>
  <conditionalFormatting sqref="N3:N6">
    <cfRule type="cellIs" dxfId="113" priority="54" operator="greaterThanOrEqual">
      <formula>0.1</formula>
    </cfRule>
  </conditionalFormatting>
  <conditionalFormatting sqref="N3:N6">
    <cfRule type="cellIs" dxfId="112" priority="53" operator="equal">
      <formula>0</formula>
    </cfRule>
  </conditionalFormatting>
  <conditionalFormatting sqref="N10">
    <cfRule type="cellIs" dxfId="111" priority="52" operator="greaterThanOrEqual">
      <formula>0.1</formula>
    </cfRule>
  </conditionalFormatting>
  <conditionalFormatting sqref="N10">
    <cfRule type="cellIs" dxfId="110" priority="51" operator="equal">
      <formula>0</formula>
    </cfRule>
  </conditionalFormatting>
  <conditionalFormatting sqref="N14:N18">
    <cfRule type="cellIs" dxfId="109" priority="50" operator="greaterThanOrEqual">
      <formula>0.1</formula>
    </cfRule>
  </conditionalFormatting>
  <conditionalFormatting sqref="N14:N18">
    <cfRule type="cellIs" dxfId="108" priority="49" operator="equal">
      <formula>0</formula>
    </cfRule>
  </conditionalFormatting>
  <conditionalFormatting sqref="N22:N23">
    <cfRule type="cellIs" dxfId="107" priority="48" operator="greaterThanOrEqual">
      <formula>0.1</formula>
    </cfRule>
  </conditionalFormatting>
  <conditionalFormatting sqref="N22:N23">
    <cfRule type="cellIs" dxfId="106" priority="47" operator="equal">
      <formula>0</formula>
    </cfRule>
  </conditionalFormatting>
  <conditionalFormatting sqref="N27">
    <cfRule type="cellIs" dxfId="105" priority="46" operator="greaterThanOrEqual">
      <formula>0.1</formula>
    </cfRule>
  </conditionalFormatting>
  <conditionalFormatting sqref="N27">
    <cfRule type="cellIs" dxfId="104" priority="45" operator="equal">
      <formula>0</formula>
    </cfRule>
  </conditionalFormatting>
  <conditionalFormatting sqref="N87">
    <cfRule type="cellIs" dxfId="103" priority="44" operator="greaterThanOrEqual">
      <formula>0.1</formula>
    </cfRule>
  </conditionalFormatting>
  <conditionalFormatting sqref="N87">
    <cfRule type="cellIs" dxfId="102" priority="43" operator="equal">
      <formula>0</formula>
    </cfRule>
  </conditionalFormatting>
  <conditionalFormatting sqref="N88">
    <cfRule type="cellIs" dxfId="101" priority="42" operator="greaterThanOrEqual">
      <formula>0.1</formula>
    </cfRule>
  </conditionalFormatting>
  <conditionalFormatting sqref="N88">
    <cfRule type="cellIs" dxfId="100" priority="41" operator="equal">
      <formula>0</formula>
    </cfRule>
  </conditionalFormatting>
  <conditionalFormatting sqref="N92:N101">
    <cfRule type="cellIs" dxfId="99" priority="32" operator="greaterThanOrEqual">
      <formula>0.1</formula>
    </cfRule>
  </conditionalFormatting>
  <conditionalFormatting sqref="N92:N101">
    <cfRule type="cellIs" dxfId="98" priority="31" operator="equal">
      <formula>0</formula>
    </cfRule>
  </conditionalFormatting>
  <conditionalFormatting sqref="N105:N110">
    <cfRule type="cellIs" dxfId="97" priority="30" operator="greaterThanOrEqual">
      <formula>0.1</formula>
    </cfRule>
  </conditionalFormatting>
  <conditionalFormatting sqref="N105:N110">
    <cfRule type="cellIs" dxfId="96" priority="29" operator="equal">
      <formula>0</formula>
    </cfRule>
  </conditionalFormatting>
  <conditionalFormatting sqref="N114">
    <cfRule type="cellIs" dxfId="95" priority="28" operator="greaterThanOrEqual">
      <formula>0.1</formula>
    </cfRule>
  </conditionalFormatting>
  <conditionalFormatting sqref="N114">
    <cfRule type="cellIs" dxfId="94" priority="27" operator="equal">
      <formula>0</formula>
    </cfRule>
  </conditionalFormatting>
  <conditionalFormatting sqref="N118:N123">
    <cfRule type="cellIs" dxfId="93" priority="26" operator="greaterThanOrEqual">
      <formula>0.1</formula>
    </cfRule>
  </conditionalFormatting>
  <conditionalFormatting sqref="N118:N123">
    <cfRule type="cellIs" dxfId="92" priority="25" operator="equal">
      <formula>0</formula>
    </cfRule>
  </conditionalFormatting>
  <conditionalFormatting sqref="N127:N128">
    <cfRule type="cellIs" dxfId="91" priority="24" operator="greaterThanOrEqual">
      <formula>0.1</formula>
    </cfRule>
  </conditionalFormatting>
  <conditionalFormatting sqref="N127:N128">
    <cfRule type="cellIs" dxfId="90" priority="23" operator="equal">
      <formula>0</formula>
    </cfRule>
  </conditionalFormatting>
  <conditionalFormatting sqref="N132:N133">
    <cfRule type="cellIs" dxfId="89" priority="22" operator="greaterThanOrEqual">
      <formula>0.1</formula>
    </cfRule>
  </conditionalFormatting>
  <conditionalFormatting sqref="N132:N133">
    <cfRule type="cellIs" dxfId="88" priority="21" operator="equal">
      <formula>0</formula>
    </cfRule>
  </conditionalFormatting>
  <conditionalFormatting sqref="N137:N139">
    <cfRule type="cellIs" dxfId="87" priority="20" operator="greaterThanOrEqual">
      <formula>0.1</formula>
    </cfRule>
  </conditionalFormatting>
  <conditionalFormatting sqref="N137:N139">
    <cfRule type="cellIs" dxfId="86" priority="19" operator="equal">
      <formula>0</formula>
    </cfRule>
  </conditionalFormatting>
  <conditionalFormatting sqref="N143:N144">
    <cfRule type="cellIs" dxfId="85" priority="18" operator="greaterThanOrEqual">
      <formula>0.1</formula>
    </cfRule>
  </conditionalFormatting>
  <conditionalFormatting sqref="N143:N144">
    <cfRule type="cellIs" dxfId="84" priority="17" operator="equal">
      <formula>0</formula>
    </cfRule>
  </conditionalFormatting>
  <conditionalFormatting sqref="N148">
    <cfRule type="cellIs" dxfId="83" priority="16" operator="greaterThanOrEqual">
      <formula>0.1</formula>
    </cfRule>
  </conditionalFormatting>
  <conditionalFormatting sqref="N148">
    <cfRule type="cellIs" dxfId="82" priority="15" operator="equal">
      <formula>0</formula>
    </cfRule>
  </conditionalFormatting>
  <conditionalFormatting sqref="N152">
    <cfRule type="cellIs" dxfId="81" priority="14" operator="greaterThanOrEqual">
      <formula>0.1</formula>
    </cfRule>
  </conditionalFormatting>
  <conditionalFormatting sqref="N152">
    <cfRule type="cellIs" dxfId="80" priority="13" operator="equal">
      <formula>0</formula>
    </cfRule>
  </conditionalFormatting>
  <conditionalFormatting sqref="N35">
    <cfRule type="cellIs" dxfId="79" priority="12" operator="greaterThanOrEqual">
      <formula>0.1</formula>
    </cfRule>
  </conditionalFormatting>
  <conditionalFormatting sqref="N35">
    <cfRule type="cellIs" dxfId="78" priority="11" operator="equal">
      <formula>0</formula>
    </cfRule>
  </conditionalFormatting>
  <conditionalFormatting sqref="N35">
    <cfRule type="cellIs" dxfId="77" priority="10" operator="greaterThanOrEqual">
      <formula>0.1</formula>
    </cfRule>
  </conditionalFormatting>
  <conditionalFormatting sqref="N35">
    <cfRule type="cellIs" dxfId="76" priority="9" operator="equal">
      <formula>0</formula>
    </cfRule>
  </conditionalFormatting>
  <conditionalFormatting sqref="N31">
    <cfRule type="cellIs" dxfId="75" priority="8" operator="greaterThanOrEqual">
      <formula>0.1</formula>
    </cfRule>
  </conditionalFormatting>
  <conditionalFormatting sqref="N31">
    <cfRule type="cellIs" dxfId="74" priority="7" operator="equal">
      <formula>0</formula>
    </cfRule>
  </conditionalFormatting>
  <conditionalFormatting sqref="N39">
    <cfRule type="cellIs" dxfId="73" priority="6" operator="greaterThanOrEqual">
      <formula>0.1</formula>
    </cfRule>
  </conditionalFormatting>
  <conditionalFormatting sqref="N39">
    <cfRule type="cellIs" dxfId="72" priority="5" operator="equal">
      <formula>0</formula>
    </cfRule>
  </conditionalFormatting>
  <conditionalFormatting sqref="N43">
    <cfRule type="cellIs" dxfId="71" priority="2" operator="greaterThanOrEqual">
      <formula>0.1</formula>
    </cfRule>
  </conditionalFormatting>
  <conditionalFormatting sqref="N43">
    <cfRule type="cellIs" dxfId="70" priority="1" operator="equal">
      <formula>0</formula>
    </cfRule>
  </conditionalFormatting>
  <pageMargins left="0.7" right="0.7" top="0.75" bottom="0.75" header="0.3" footer="0.3"/>
  <pageSetup paperSize="9" scale="3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R94"/>
  <sheetViews>
    <sheetView view="pageBreakPreview" topLeftCell="H1" zoomScale="90" zoomScaleNormal="100" zoomScaleSheetLayoutView="90" workbookViewId="0">
      <pane ySplit="1" topLeftCell="A2" activePane="bottomLeft" state="frozen"/>
      <selection pane="bottomLeft" activeCell="R1" sqref="R1"/>
    </sheetView>
  </sheetViews>
  <sheetFormatPr defaultRowHeight="15"/>
  <cols>
    <col min="1" max="1" width="2.42578125" customWidth="1"/>
    <col min="2" max="2" width="6.140625" customWidth="1"/>
    <col min="3" max="3" width="5.7109375" customWidth="1"/>
    <col min="4" max="4" width="30" customWidth="1"/>
    <col min="5" max="5" width="38.28515625" customWidth="1"/>
    <col min="6" max="6" width="22.28515625" customWidth="1"/>
    <col min="7" max="7" width="14.5703125" customWidth="1"/>
    <col min="8" max="8" width="14.42578125" customWidth="1"/>
    <col min="9" max="9" width="8.5703125" customWidth="1"/>
    <col min="10" max="10" width="8.85546875" customWidth="1"/>
    <col min="11" max="11" width="10.140625" customWidth="1"/>
    <col min="12" max="12" width="10.42578125" customWidth="1"/>
    <col min="13" max="13" width="8.28515625" customWidth="1"/>
    <col min="14" max="14" width="9.85546875" customWidth="1"/>
    <col min="15" max="15" width="13.42578125" customWidth="1"/>
  </cols>
  <sheetData>
    <row r="1" spans="2:18" ht="50.1" customHeight="1">
      <c r="B1" s="305" t="s">
        <v>206</v>
      </c>
      <c r="C1" s="301" t="s">
        <v>207</v>
      </c>
      <c r="D1" s="301" t="s">
        <v>208</v>
      </c>
      <c r="E1" s="301" t="s">
        <v>209</v>
      </c>
      <c r="F1" s="301" t="s">
        <v>210</v>
      </c>
      <c r="G1" s="301" t="s">
        <v>229</v>
      </c>
      <c r="H1" s="302" t="s">
        <v>230</v>
      </c>
      <c r="I1" s="302" t="s">
        <v>231</v>
      </c>
      <c r="J1" s="302" t="s">
        <v>232</v>
      </c>
      <c r="K1" s="302" t="s">
        <v>233</v>
      </c>
      <c r="L1" s="302" t="s">
        <v>234</v>
      </c>
      <c r="M1" s="301" t="s">
        <v>213</v>
      </c>
      <c r="N1" s="301" t="s">
        <v>235</v>
      </c>
      <c r="O1" s="303" t="s">
        <v>216</v>
      </c>
      <c r="P1" s="303" t="s">
        <v>217</v>
      </c>
      <c r="Q1" s="303" t="s">
        <v>218</v>
      </c>
      <c r="R1" s="306" t="s">
        <v>219</v>
      </c>
    </row>
    <row r="2" spans="2:18" ht="9.9499999999999993" customHeight="1">
      <c r="B2" s="291" t="s">
        <v>12</v>
      </c>
      <c r="C2" s="292" t="s">
        <v>290</v>
      </c>
      <c r="D2" s="293" t="s">
        <v>389</v>
      </c>
      <c r="E2" s="308" t="s">
        <v>238</v>
      </c>
      <c r="F2" s="294" t="s">
        <v>324</v>
      </c>
      <c r="G2" s="295" t="s">
        <v>325</v>
      </c>
      <c r="H2" s="298" t="s">
        <v>225</v>
      </c>
      <c r="I2" s="295">
        <v>10</v>
      </c>
      <c r="J2" s="295" t="s">
        <v>225</v>
      </c>
      <c r="K2" s="295" t="s">
        <v>225</v>
      </c>
      <c r="L2" s="295" t="s">
        <v>225</v>
      </c>
      <c r="M2" s="297">
        <v>2</v>
      </c>
      <c r="N2" s="295" t="s">
        <v>325</v>
      </c>
      <c r="O2" s="315"/>
      <c r="P2" s="300">
        <f>M2*O2</f>
        <v>0</v>
      </c>
      <c r="Q2" s="300">
        <f>P2*0.22</f>
        <v>0</v>
      </c>
      <c r="R2" s="300">
        <f>P2+Q2</f>
        <v>0</v>
      </c>
    </row>
    <row r="3" spans="2:18" ht="9.9499999999999993" customHeight="1">
      <c r="B3" s="291" t="s">
        <v>15</v>
      </c>
      <c r="C3" s="292" t="s">
        <v>290</v>
      </c>
      <c r="D3" s="293" t="s">
        <v>389</v>
      </c>
      <c r="E3" s="308" t="s">
        <v>238</v>
      </c>
      <c r="F3" s="294" t="s">
        <v>324</v>
      </c>
      <c r="G3" s="295" t="s">
        <v>194</v>
      </c>
      <c r="H3" s="298" t="s">
        <v>387</v>
      </c>
      <c r="I3" s="295" t="s">
        <v>196</v>
      </c>
      <c r="J3" s="295" t="s">
        <v>225</v>
      </c>
      <c r="K3" s="295" t="s">
        <v>225</v>
      </c>
      <c r="L3" s="295">
        <v>5400</v>
      </c>
      <c r="M3" s="297">
        <v>1</v>
      </c>
      <c r="N3" s="295" t="s">
        <v>196</v>
      </c>
      <c r="O3" s="315"/>
      <c r="P3" s="300">
        <f t="shared" ref="P3:P6" si="0">M3*O3</f>
        <v>0</v>
      </c>
      <c r="Q3" s="300">
        <f t="shared" ref="Q3:Q6" si="1">P3*0.22</f>
        <v>0</v>
      </c>
      <c r="R3" s="300">
        <f t="shared" ref="R3:R6" si="2">P3+Q3</f>
        <v>0</v>
      </c>
    </row>
    <row r="4" spans="2:18" ht="9.9499999999999993" customHeight="1">
      <c r="B4" s="291" t="s">
        <v>200</v>
      </c>
      <c r="C4" s="292" t="s">
        <v>290</v>
      </c>
      <c r="D4" s="293" t="s">
        <v>389</v>
      </c>
      <c r="E4" s="308" t="s">
        <v>238</v>
      </c>
      <c r="F4" s="294" t="s">
        <v>324</v>
      </c>
      <c r="G4" s="295" t="s">
        <v>194</v>
      </c>
      <c r="H4" s="298" t="s">
        <v>388</v>
      </c>
      <c r="I4" s="295" t="s">
        <v>196</v>
      </c>
      <c r="J4" s="295" t="s">
        <v>225</v>
      </c>
      <c r="K4" s="295" t="s">
        <v>225</v>
      </c>
      <c r="L4" s="295">
        <v>14030</v>
      </c>
      <c r="M4" s="297">
        <v>2</v>
      </c>
      <c r="N4" s="295" t="s">
        <v>196</v>
      </c>
      <c r="O4" s="315"/>
      <c r="P4" s="300">
        <f t="shared" si="0"/>
        <v>0</v>
      </c>
      <c r="Q4" s="300">
        <f t="shared" si="1"/>
        <v>0</v>
      </c>
      <c r="R4" s="300">
        <f t="shared" si="2"/>
        <v>0</v>
      </c>
    </row>
    <row r="5" spans="2:18" ht="9.9499999999999993" customHeight="1">
      <c r="B5" s="291" t="s">
        <v>201</v>
      </c>
      <c r="C5" s="292" t="s">
        <v>290</v>
      </c>
      <c r="D5" s="293" t="s">
        <v>389</v>
      </c>
      <c r="E5" s="308" t="s">
        <v>238</v>
      </c>
      <c r="F5" s="294" t="s">
        <v>324</v>
      </c>
      <c r="G5" s="295" t="s">
        <v>194</v>
      </c>
      <c r="H5" s="298" t="s">
        <v>390</v>
      </c>
      <c r="I5" s="295" t="s">
        <v>196</v>
      </c>
      <c r="J5" s="295" t="s">
        <v>225</v>
      </c>
      <c r="K5" s="295" t="s">
        <v>225</v>
      </c>
      <c r="L5" s="295">
        <v>26500</v>
      </c>
      <c r="M5" s="297">
        <v>2</v>
      </c>
      <c r="N5" s="295" t="s">
        <v>196</v>
      </c>
      <c r="O5" s="315"/>
      <c r="P5" s="300">
        <f t="shared" si="0"/>
        <v>0</v>
      </c>
      <c r="Q5" s="300">
        <f t="shared" si="1"/>
        <v>0</v>
      </c>
      <c r="R5" s="300">
        <f t="shared" si="2"/>
        <v>0</v>
      </c>
    </row>
    <row r="6" spans="2:18" ht="9.9499999999999993" customHeight="1">
      <c r="B6" s="291" t="s">
        <v>202</v>
      </c>
      <c r="C6" s="292" t="s">
        <v>290</v>
      </c>
      <c r="D6" s="293" t="s">
        <v>389</v>
      </c>
      <c r="E6" s="308" t="s">
        <v>238</v>
      </c>
      <c r="F6" s="294" t="s">
        <v>324</v>
      </c>
      <c r="G6" s="295" t="s">
        <v>194</v>
      </c>
      <c r="H6" s="298" t="s">
        <v>391</v>
      </c>
      <c r="I6" s="295" t="s">
        <v>196</v>
      </c>
      <c r="J6" s="295" t="s">
        <v>225</v>
      </c>
      <c r="K6" s="295" t="s">
        <v>225</v>
      </c>
      <c r="L6" s="295">
        <v>8000</v>
      </c>
      <c r="M6" s="297">
        <v>1</v>
      </c>
      <c r="N6" s="295" t="s">
        <v>196</v>
      </c>
      <c r="O6" s="315"/>
      <c r="P6" s="300">
        <f t="shared" si="0"/>
        <v>0</v>
      </c>
      <c r="Q6" s="300">
        <f t="shared" si="1"/>
        <v>0</v>
      </c>
      <c r="R6" s="300">
        <f t="shared" si="2"/>
        <v>0</v>
      </c>
    </row>
    <row r="7" spans="2:18" ht="9.9499999999999993" customHeight="1"/>
    <row r="8" spans="2:18" ht="9.9499999999999993" customHeight="1">
      <c r="L8" s="362" t="s">
        <v>417</v>
      </c>
      <c r="M8" s="362">
        <f>SUM(M2:M6)</f>
        <v>8</v>
      </c>
      <c r="N8" s="362"/>
      <c r="O8" s="363">
        <f>SUM(O2:O6)</f>
        <v>0</v>
      </c>
      <c r="P8" s="363">
        <f>SUM(P2:P6)</f>
        <v>0</v>
      </c>
      <c r="Q8" s="363">
        <f>SUM(Q2:Q6)</f>
        <v>0</v>
      </c>
      <c r="R8" s="363">
        <f>SUM(R2:R6)</f>
        <v>0</v>
      </c>
    </row>
    <row r="9" spans="2:18" ht="9.9499999999999993" customHeight="1"/>
    <row r="10" spans="2:18" ht="9.9499999999999993" customHeight="1"/>
    <row r="11" spans="2:18" ht="9.9499999999999993" customHeight="1"/>
    <row r="12" spans="2:18" ht="9.9499999999999993" customHeight="1"/>
    <row r="13" spans="2:18" ht="9.9499999999999993" customHeight="1"/>
    <row r="14" spans="2:18" ht="9.9499999999999993" customHeight="1"/>
    <row r="15" spans="2:18" ht="9.9499999999999993" customHeight="1"/>
    <row r="16" spans="2:18" ht="9.9499999999999993" customHeight="1"/>
    <row r="17" ht="9.9499999999999993" customHeight="1"/>
    <row r="18" ht="9.9499999999999993" customHeight="1"/>
    <row r="19" ht="9.9499999999999993" customHeight="1"/>
    <row r="20" ht="9.9499999999999993" customHeight="1"/>
    <row r="21" ht="9.9499999999999993" customHeight="1"/>
    <row r="22" ht="9.9499999999999993" customHeight="1"/>
    <row r="23" ht="9.9499999999999993" customHeight="1"/>
    <row r="24" ht="9.9499999999999993" customHeight="1"/>
    <row r="25" ht="9.9499999999999993" customHeight="1"/>
    <row r="26" ht="9.9499999999999993" customHeight="1"/>
    <row r="27" ht="9.9499999999999993" customHeight="1"/>
    <row r="28" ht="9.9499999999999993" customHeight="1"/>
    <row r="29" ht="9.9499999999999993" customHeight="1"/>
    <row r="30" ht="9.9499999999999993" customHeight="1"/>
    <row r="31" ht="9.9499999999999993" customHeight="1"/>
    <row r="32" ht="9.9499999999999993" customHeight="1"/>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sheetData>
  <sheetProtection algorithmName="SHA-512" hashValue="gtIZvTjeO5PeiyzoE+VihauA8xlI9lyTlzaVaYpVcII75Iw+DRmAx2M9v4VuNnF3EwHkqRkEuS8Sz6NYEIivqw==" saltValue="67cZ46GfJyCvER9Wc9dVXA==" spinCount="100000" sheet="1" objects="1" scenarios="1"/>
  <phoneticPr fontId="62" type="noConversion"/>
  <conditionalFormatting sqref="O2:O6">
    <cfRule type="cellIs" dxfId="69" priority="2" operator="greaterThanOrEqual">
      <formula>0.1</formula>
    </cfRule>
  </conditionalFormatting>
  <conditionalFormatting sqref="O2:O6">
    <cfRule type="cellIs" dxfId="68" priority="1" operator="equal">
      <formula>0</formula>
    </cfRule>
  </conditionalFormatting>
  <pageMargins left="0.7" right="0.7" top="0.75" bottom="0.75" header="0.3" footer="0.3"/>
  <pageSetup paperSize="9" scale="3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4DD84-AECF-40AA-9193-7C126B48EBAC}">
  <sheetPr>
    <tabColor rgb="FF92D050"/>
  </sheetPr>
  <dimension ref="A1:P13"/>
  <sheetViews>
    <sheetView view="pageBreakPreview" topLeftCell="G1" zoomScale="90" zoomScaleNormal="90" zoomScaleSheetLayoutView="90" workbookViewId="0">
      <pane ySplit="1" topLeftCell="A2" activePane="bottomLeft" state="frozen"/>
      <selection pane="bottomLeft" activeCell="L1" sqref="L1"/>
    </sheetView>
  </sheetViews>
  <sheetFormatPr defaultRowHeight="15"/>
  <cols>
    <col min="1" max="1" width="2.85546875" customWidth="1"/>
    <col min="2" max="2" width="5.42578125" customWidth="1"/>
    <col min="3" max="3" width="6.7109375" customWidth="1"/>
    <col min="4" max="4" width="32.5703125" customWidth="1"/>
    <col min="5" max="5" width="39" customWidth="1"/>
    <col min="6" max="6" width="26.7109375" customWidth="1"/>
    <col min="7" max="7" width="17.140625" customWidth="1"/>
    <col min="8" max="8" width="26.5703125" customWidth="1"/>
    <col min="9" max="9" width="12" customWidth="1"/>
    <col min="10" max="10" width="10" customWidth="1"/>
    <col min="11" max="11" width="12.5703125" customWidth="1"/>
    <col min="12" max="12" width="15.140625" customWidth="1"/>
    <col min="13" max="13" width="11.28515625" customWidth="1"/>
  </cols>
  <sheetData>
    <row r="1" spans="1:16" ht="50.1" customHeight="1">
      <c r="B1" s="305" t="s">
        <v>206</v>
      </c>
      <c r="C1" s="341" t="s">
        <v>207</v>
      </c>
      <c r="D1" s="341" t="s">
        <v>208</v>
      </c>
      <c r="E1" s="341" t="s">
        <v>209</v>
      </c>
      <c r="F1" s="341" t="s">
        <v>210</v>
      </c>
      <c r="G1" s="341" t="s">
        <v>406</v>
      </c>
      <c r="H1" s="340" t="s">
        <v>230</v>
      </c>
      <c r="I1" s="340" t="s">
        <v>407</v>
      </c>
      <c r="J1" s="341" t="s">
        <v>213</v>
      </c>
      <c r="K1" s="341" t="s">
        <v>235</v>
      </c>
      <c r="L1" s="339" t="s">
        <v>216</v>
      </c>
      <c r="M1" s="339" t="s">
        <v>217</v>
      </c>
      <c r="N1" s="339" t="s">
        <v>218</v>
      </c>
      <c r="O1" s="306" t="s">
        <v>219</v>
      </c>
    </row>
    <row r="2" spans="1:16" ht="9.9499999999999993" customHeight="1">
      <c r="B2" s="291" t="s">
        <v>12</v>
      </c>
      <c r="C2" s="292" t="s">
        <v>290</v>
      </c>
      <c r="D2" s="293" t="s">
        <v>326</v>
      </c>
      <c r="E2" s="308" t="s">
        <v>238</v>
      </c>
      <c r="F2" s="294" t="s">
        <v>385</v>
      </c>
      <c r="G2" s="295" t="s">
        <v>386</v>
      </c>
      <c r="H2" s="295" t="s">
        <v>225</v>
      </c>
      <c r="I2" s="312" t="s">
        <v>225</v>
      </c>
      <c r="J2" s="312">
        <v>5</v>
      </c>
      <c r="K2" s="295" t="s">
        <v>225</v>
      </c>
      <c r="L2" s="315"/>
      <c r="M2" s="300">
        <f t="shared" ref="M2:M9" si="0">J2*L2</f>
        <v>0</v>
      </c>
      <c r="N2" s="300">
        <f t="shared" ref="N2:N9" si="1">M2*0.22</f>
        <v>0</v>
      </c>
      <c r="O2" s="300">
        <f t="shared" ref="O2:O9" si="2">M2+N2</f>
        <v>0</v>
      </c>
    </row>
    <row r="3" spans="1:16" ht="9.9499999999999993" customHeight="1">
      <c r="B3" s="326"/>
      <c r="C3" s="327"/>
      <c r="D3" s="328"/>
      <c r="E3" s="328"/>
      <c r="F3" s="329"/>
      <c r="G3" s="330"/>
      <c r="H3" s="330"/>
      <c r="I3" s="343"/>
      <c r="J3" s="343"/>
      <c r="K3" s="330"/>
      <c r="L3" s="328"/>
      <c r="M3" s="334"/>
      <c r="N3" s="334"/>
      <c r="O3" s="334"/>
    </row>
    <row r="4" spans="1:16" ht="5.0999999999999996" customHeight="1">
      <c r="A4" s="309"/>
      <c r="B4" s="345"/>
      <c r="C4" s="346"/>
      <c r="D4" s="347"/>
      <c r="E4" s="347"/>
      <c r="F4" s="348"/>
      <c r="G4" s="349"/>
      <c r="H4" s="349"/>
      <c r="I4" s="350"/>
      <c r="J4" s="350"/>
      <c r="K4" s="349"/>
      <c r="L4" s="347"/>
      <c r="M4" s="351"/>
      <c r="N4" s="351"/>
      <c r="O4" s="351"/>
      <c r="P4" s="309"/>
    </row>
    <row r="5" spans="1:16" ht="9.9499999999999993" customHeight="1">
      <c r="B5" s="326"/>
      <c r="C5" s="327"/>
      <c r="D5" s="328"/>
      <c r="E5" s="328"/>
      <c r="F5" s="329"/>
      <c r="G5" s="330"/>
      <c r="H5" s="330"/>
      <c r="I5" s="343"/>
      <c r="J5" s="343"/>
      <c r="K5" s="330"/>
      <c r="L5" s="328"/>
      <c r="M5" s="334"/>
      <c r="N5" s="334"/>
      <c r="O5" s="334"/>
    </row>
    <row r="6" spans="1:16" ht="9.9499999999999993" customHeight="1">
      <c r="B6" s="291" t="s">
        <v>12</v>
      </c>
      <c r="C6" s="292" t="s">
        <v>290</v>
      </c>
      <c r="D6" s="293" t="s">
        <v>389</v>
      </c>
      <c r="E6" s="308" t="s">
        <v>238</v>
      </c>
      <c r="F6" s="294" t="s">
        <v>324</v>
      </c>
      <c r="G6" s="295" t="s">
        <v>392</v>
      </c>
      <c r="H6" s="295" t="s">
        <v>393</v>
      </c>
      <c r="I6" s="312" t="s">
        <v>225</v>
      </c>
      <c r="J6" s="312">
        <v>5</v>
      </c>
      <c r="K6" s="295" t="s">
        <v>225</v>
      </c>
      <c r="L6" s="315"/>
      <c r="M6" s="300">
        <f t="shared" si="0"/>
        <v>0</v>
      </c>
      <c r="N6" s="300">
        <f t="shared" si="1"/>
        <v>0</v>
      </c>
      <c r="O6" s="300">
        <f t="shared" si="2"/>
        <v>0</v>
      </c>
    </row>
    <row r="7" spans="1:16" ht="9.9499999999999993" customHeight="1">
      <c r="B7" s="291" t="s">
        <v>15</v>
      </c>
      <c r="C7" s="292" t="s">
        <v>290</v>
      </c>
      <c r="D7" s="293" t="s">
        <v>389</v>
      </c>
      <c r="E7" s="308" t="s">
        <v>238</v>
      </c>
      <c r="F7" s="294" t="s">
        <v>324</v>
      </c>
      <c r="G7" s="295" t="s">
        <v>392</v>
      </c>
      <c r="H7" s="295" t="s">
        <v>394</v>
      </c>
      <c r="I7" s="312" t="s">
        <v>225</v>
      </c>
      <c r="J7" s="312">
        <v>2</v>
      </c>
      <c r="K7" s="295" t="s">
        <v>225</v>
      </c>
      <c r="L7" s="315"/>
      <c r="M7" s="300">
        <f t="shared" si="0"/>
        <v>0</v>
      </c>
      <c r="N7" s="300">
        <f t="shared" si="1"/>
        <v>0</v>
      </c>
      <c r="O7" s="300">
        <f t="shared" si="2"/>
        <v>0</v>
      </c>
    </row>
    <row r="8" spans="1:16" ht="9.9499999999999993" customHeight="1">
      <c r="B8" s="291" t="s">
        <v>200</v>
      </c>
      <c r="C8" s="292" t="s">
        <v>290</v>
      </c>
      <c r="D8" s="293" t="s">
        <v>389</v>
      </c>
      <c r="E8" s="308" t="s">
        <v>238</v>
      </c>
      <c r="F8" s="294" t="s">
        <v>324</v>
      </c>
      <c r="G8" s="295" t="s">
        <v>392</v>
      </c>
      <c r="H8" s="295" t="s">
        <v>395</v>
      </c>
      <c r="I8" s="312" t="s">
        <v>225</v>
      </c>
      <c r="J8" s="312">
        <v>4</v>
      </c>
      <c r="K8" s="295" t="s">
        <v>225</v>
      </c>
      <c r="L8" s="315"/>
      <c r="M8" s="300">
        <f t="shared" si="0"/>
        <v>0</v>
      </c>
      <c r="N8" s="300">
        <f t="shared" si="1"/>
        <v>0</v>
      </c>
      <c r="O8" s="300">
        <f t="shared" si="2"/>
        <v>0</v>
      </c>
    </row>
    <row r="9" spans="1:16" ht="9.9499999999999993" customHeight="1">
      <c r="B9" s="291" t="s">
        <v>201</v>
      </c>
      <c r="C9" s="292" t="s">
        <v>290</v>
      </c>
      <c r="D9" s="293" t="s">
        <v>389</v>
      </c>
      <c r="E9" s="308" t="s">
        <v>238</v>
      </c>
      <c r="F9" s="294" t="s">
        <v>324</v>
      </c>
      <c r="G9" s="295" t="s">
        <v>386</v>
      </c>
      <c r="H9" s="295" t="s">
        <v>396</v>
      </c>
      <c r="I9" s="295" t="s">
        <v>225</v>
      </c>
      <c r="J9" s="344">
        <v>2</v>
      </c>
      <c r="K9" s="295" t="s">
        <v>225</v>
      </c>
      <c r="L9" s="315"/>
      <c r="M9" s="300">
        <f t="shared" si="0"/>
        <v>0</v>
      </c>
      <c r="N9" s="300">
        <f t="shared" si="1"/>
        <v>0</v>
      </c>
      <c r="O9" s="300">
        <f t="shared" si="2"/>
        <v>0</v>
      </c>
    </row>
    <row r="10" spans="1:16" ht="9.9499999999999993" customHeight="1">
      <c r="B10" s="291" t="s">
        <v>202</v>
      </c>
      <c r="C10" s="292" t="s">
        <v>290</v>
      </c>
      <c r="D10" s="293" t="s">
        <v>389</v>
      </c>
      <c r="E10" s="308" t="s">
        <v>238</v>
      </c>
      <c r="F10" s="294" t="s">
        <v>324</v>
      </c>
      <c r="G10" s="295" t="s">
        <v>386</v>
      </c>
      <c r="H10" s="295" t="s">
        <v>397</v>
      </c>
      <c r="I10" s="295" t="s">
        <v>225</v>
      </c>
      <c r="J10" s="344">
        <v>2</v>
      </c>
      <c r="K10" s="295" t="s">
        <v>225</v>
      </c>
      <c r="L10" s="315"/>
      <c r="M10" s="300">
        <f t="shared" ref="M10" si="3">J10*L10</f>
        <v>0</v>
      </c>
      <c r="N10" s="300">
        <f t="shared" ref="N10" si="4">M10*0.22</f>
        <v>0</v>
      </c>
      <c r="O10" s="300">
        <f t="shared" ref="O10" si="5">M10+N10</f>
        <v>0</v>
      </c>
    </row>
    <row r="11" spans="1:16" ht="9.9499999999999993" customHeight="1"/>
    <row r="12" spans="1:16" ht="9.9499999999999993" customHeight="1">
      <c r="I12" s="362" t="s">
        <v>417</v>
      </c>
      <c r="J12" s="362">
        <f>SUM(J2:J10)</f>
        <v>20</v>
      </c>
      <c r="K12" s="362"/>
      <c r="L12" s="363">
        <f>SUM(L2:L10)</f>
        <v>0</v>
      </c>
      <c r="M12" s="363">
        <f>SUM(M2:M10)</f>
        <v>0</v>
      </c>
      <c r="N12" s="363">
        <f>SUM(N2:N10)</f>
        <v>0</v>
      </c>
      <c r="O12" s="363">
        <f>SUM(O2:O10)</f>
        <v>0</v>
      </c>
    </row>
    <row r="13" spans="1:16" ht="9.9499999999999993" customHeight="1"/>
  </sheetData>
  <sheetProtection algorithmName="SHA-512" hashValue="YxRDAJLQibwrnP9SjJIdy4DhBTw9lKuCBRooOR4TCc244cqBA3LZvlFHAaIc+qUL2QonoArnUZzrgM/jPS7PIw==" saltValue="aa4aysbGYjPsARl5wfNTNA==" spinCount="100000" sheet="1" objects="1" scenarios="1"/>
  <phoneticPr fontId="62" type="noConversion"/>
  <conditionalFormatting sqref="L2 L6:L10">
    <cfRule type="cellIs" dxfId="67" priority="2" operator="greaterThanOrEqual">
      <formula>0.1</formula>
    </cfRule>
  </conditionalFormatting>
  <conditionalFormatting sqref="L2 L6:L10">
    <cfRule type="cellIs" dxfId="66" priority="1" operator="equal">
      <formula>0</formula>
    </cfRule>
  </conditionalFormatting>
  <pageMargins left="0.7" right="0.7" top="0.75" bottom="0.75" header="0.3" footer="0.3"/>
  <pageSetup paperSize="9" scale="3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R274"/>
  <sheetViews>
    <sheetView view="pageBreakPreview" zoomScale="90" zoomScaleNormal="100" zoomScaleSheetLayoutView="90" workbookViewId="0">
      <pane ySplit="1" topLeftCell="A76" activePane="bottomLeft" state="frozen"/>
      <selection pane="bottomLeft" activeCell="O81" sqref="O81"/>
    </sheetView>
  </sheetViews>
  <sheetFormatPr defaultRowHeight="15"/>
  <cols>
    <col min="1" max="1" width="2.85546875" customWidth="1"/>
    <col min="2" max="2" width="7" customWidth="1"/>
    <col min="3" max="3" width="9.28515625" customWidth="1"/>
    <col min="4" max="4" width="34.7109375" customWidth="1"/>
    <col min="5" max="5" width="41.5703125" customWidth="1"/>
    <col min="6" max="6" width="28.28515625" customWidth="1"/>
    <col min="7" max="7" width="13.28515625" customWidth="1"/>
    <col min="8" max="8" width="10" customWidth="1"/>
    <col min="9" max="9" width="6.42578125" customWidth="1"/>
    <col min="10" max="10" width="10" customWidth="1"/>
    <col min="11" max="11" width="8.140625" customWidth="1"/>
    <col min="12" max="12" width="12.28515625" customWidth="1"/>
    <col min="13" max="13" width="15.5703125" customWidth="1"/>
    <col min="14" max="14" width="17.42578125" customWidth="1"/>
    <col min="15" max="15" width="11.140625" customWidth="1"/>
  </cols>
  <sheetData>
    <row r="1" spans="1:18" ht="50.1" customHeight="1">
      <c r="A1" s="287"/>
      <c r="B1" s="459" t="s">
        <v>206</v>
      </c>
      <c r="C1" s="459" t="s">
        <v>207</v>
      </c>
      <c r="D1" s="459" t="s">
        <v>208</v>
      </c>
      <c r="E1" s="459" t="s">
        <v>209</v>
      </c>
      <c r="F1" s="459" t="s">
        <v>210</v>
      </c>
      <c r="G1" s="459" t="s">
        <v>211</v>
      </c>
      <c r="H1" s="456" t="s">
        <v>212</v>
      </c>
      <c r="I1" s="457"/>
      <c r="J1" s="458"/>
      <c r="K1" s="459" t="s">
        <v>213</v>
      </c>
      <c r="L1" s="459" t="s">
        <v>214</v>
      </c>
      <c r="M1" s="459" t="s">
        <v>215</v>
      </c>
      <c r="N1" s="454" t="s">
        <v>216</v>
      </c>
      <c r="O1" s="454" t="s">
        <v>217</v>
      </c>
      <c r="P1" s="454" t="s">
        <v>218</v>
      </c>
      <c r="Q1" s="454" t="s">
        <v>219</v>
      </c>
    </row>
    <row r="2" spans="1:18" ht="15" customHeight="1">
      <c r="A2" s="288"/>
      <c r="B2" s="460"/>
      <c r="C2" s="460"/>
      <c r="D2" s="460"/>
      <c r="E2" s="460"/>
      <c r="F2" s="460"/>
      <c r="G2" s="460"/>
      <c r="H2" s="289"/>
      <c r="I2" s="290" t="s">
        <v>220</v>
      </c>
      <c r="J2" s="290" t="s">
        <v>221</v>
      </c>
      <c r="K2" s="460"/>
      <c r="L2" s="460"/>
      <c r="M2" s="460"/>
      <c r="N2" s="455"/>
      <c r="O2" s="455"/>
      <c r="P2" s="455"/>
      <c r="Q2" s="455"/>
    </row>
    <row r="3" spans="1:18" ht="9.9499999999999993" customHeight="1">
      <c r="B3" s="291" t="s">
        <v>12</v>
      </c>
      <c r="C3" s="292" t="s">
        <v>384</v>
      </c>
      <c r="D3" s="293" t="s">
        <v>241</v>
      </c>
      <c r="E3" s="310" t="s">
        <v>240</v>
      </c>
      <c r="F3" s="294" t="s">
        <v>242</v>
      </c>
      <c r="G3" s="295" t="s">
        <v>245</v>
      </c>
      <c r="H3" s="295" t="s">
        <v>176</v>
      </c>
      <c r="I3" s="296">
        <v>3</v>
      </c>
      <c r="J3" s="296">
        <v>1</v>
      </c>
      <c r="K3" s="296">
        <v>1</v>
      </c>
      <c r="L3" s="297">
        <f>(I3+J3)*K3</f>
        <v>4</v>
      </c>
      <c r="M3" s="298" t="s">
        <v>246</v>
      </c>
      <c r="N3" s="299"/>
      <c r="O3" s="300"/>
      <c r="P3" s="300"/>
      <c r="Q3" s="300"/>
    </row>
    <row r="4" spans="1:18" ht="9.9499999999999993" customHeight="1">
      <c r="B4" s="326"/>
      <c r="C4" s="327"/>
      <c r="D4" s="328"/>
      <c r="E4" s="328"/>
      <c r="F4" s="329"/>
      <c r="G4" s="330"/>
      <c r="H4" s="330"/>
      <c r="I4" s="331"/>
      <c r="J4" s="331"/>
      <c r="K4" s="331"/>
      <c r="L4" s="332"/>
      <c r="M4" s="333"/>
      <c r="N4" s="328"/>
      <c r="O4" s="334"/>
      <c r="P4" s="334"/>
      <c r="Q4" s="334"/>
    </row>
    <row r="5" spans="1:18" ht="5.0999999999999996" customHeight="1">
      <c r="A5" s="309"/>
      <c r="B5" s="345"/>
      <c r="C5" s="346"/>
      <c r="D5" s="347"/>
      <c r="E5" s="347"/>
      <c r="F5" s="348"/>
      <c r="G5" s="349"/>
      <c r="H5" s="349"/>
      <c r="I5" s="354"/>
      <c r="J5" s="354"/>
      <c r="K5" s="354"/>
      <c r="L5" s="355"/>
      <c r="M5" s="356"/>
      <c r="N5" s="347"/>
      <c r="O5" s="351"/>
      <c r="P5" s="351"/>
      <c r="Q5" s="351"/>
      <c r="R5" s="309"/>
    </row>
    <row r="6" spans="1:18" ht="9.9499999999999993" customHeight="1"/>
    <row r="7" spans="1:18" ht="9.9499999999999993" customHeight="1">
      <c r="B7" s="291" t="s">
        <v>12</v>
      </c>
      <c r="C7" s="292" t="s">
        <v>384</v>
      </c>
      <c r="D7" s="293" t="s">
        <v>296</v>
      </c>
      <c r="E7" s="310" t="s">
        <v>240</v>
      </c>
      <c r="F7" s="294" t="s">
        <v>297</v>
      </c>
      <c r="G7" s="295" t="s">
        <v>264</v>
      </c>
      <c r="H7" s="295" t="s">
        <v>179</v>
      </c>
      <c r="I7" s="296">
        <v>1</v>
      </c>
      <c r="J7" s="296">
        <v>1</v>
      </c>
      <c r="K7" s="296">
        <v>2</v>
      </c>
      <c r="L7" s="297">
        <f t="shared" ref="L7" si="0">(I7+J7)*K7</f>
        <v>4</v>
      </c>
      <c r="M7" s="298" t="s">
        <v>301</v>
      </c>
      <c r="N7" s="299"/>
      <c r="O7" s="300">
        <f t="shared" ref="O7" si="1">K7*N7</f>
        <v>0</v>
      </c>
      <c r="P7" s="300">
        <f t="shared" ref="P7" si="2">O7*0.22</f>
        <v>0</v>
      </c>
      <c r="Q7" s="300">
        <f t="shared" ref="Q7" si="3">O7+P7</f>
        <v>0</v>
      </c>
    </row>
    <row r="8" spans="1:18" ht="9.9499999999999993" customHeight="1">
      <c r="B8" s="291" t="s">
        <v>15</v>
      </c>
      <c r="C8" s="292" t="s">
        <v>384</v>
      </c>
      <c r="D8" s="293" t="s">
        <v>296</v>
      </c>
      <c r="E8" s="310" t="s">
        <v>240</v>
      </c>
      <c r="F8" s="294" t="s">
        <v>297</v>
      </c>
      <c r="G8" s="295" t="s">
        <v>264</v>
      </c>
      <c r="H8" s="295" t="s">
        <v>179</v>
      </c>
      <c r="I8" s="296">
        <v>1</v>
      </c>
      <c r="J8" s="296">
        <v>1</v>
      </c>
      <c r="K8" s="296">
        <v>1</v>
      </c>
      <c r="L8" s="297">
        <f>(I8+J8)*K8</f>
        <v>2</v>
      </c>
      <c r="M8" s="298" t="s">
        <v>191</v>
      </c>
      <c r="N8" s="299"/>
      <c r="O8" s="300">
        <f>K8*N8</f>
        <v>0</v>
      </c>
      <c r="P8" s="300">
        <f t="shared" ref="P8" si="4">O8*0.22</f>
        <v>0</v>
      </c>
      <c r="Q8" s="300">
        <f t="shared" ref="Q8" si="5">O8+P8</f>
        <v>0</v>
      </c>
    </row>
    <row r="9" spans="1:18" ht="9.9499999999999993" customHeight="1">
      <c r="B9" s="291" t="s">
        <v>200</v>
      </c>
      <c r="C9" s="292" t="s">
        <v>384</v>
      </c>
      <c r="D9" s="293" t="s">
        <v>296</v>
      </c>
      <c r="E9" s="310" t="s">
        <v>240</v>
      </c>
      <c r="F9" s="294" t="s">
        <v>297</v>
      </c>
      <c r="G9" s="295" t="s">
        <v>264</v>
      </c>
      <c r="H9" s="295" t="s">
        <v>179</v>
      </c>
      <c r="I9" s="296">
        <v>1</v>
      </c>
      <c r="J9" s="296">
        <v>1</v>
      </c>
      <c r="K9" s="296">
        <v>7</v>
      </c>
      <c r="L9" s="297">
        <f t="shared" ref="L9:L12" si="6">(I9+J9)*K9</f>
        <v>14</v>
      </c>
      <c r="M9" s="298" t="s">
        <v>298</v>
      </c>
      <c r="N9" s="299"/>
      <c r="O9" s="300">
        <f t="shared" ref="O9:O12" si="7">K9*N9</f>
        <v>0</v>
      </c>
      <c r="P9" s="300">
        <f t="shared" ref="P9:P12" si="8">O9*0.22</f>
        <v>0</v>
      </c>
      <c r="Q9" s="300">
        <f t="shared" ref="Q9:Q12" si="9">O9+P9</f>
        <v>0</v>
      </c>
    </row>
    <row r="10" spans="1:18" ht="9.9499999999999993" customHeight="1">
      <c r="B10" s="291" t="s">
        <v>201</v>
      </c>
      <c r="C10" s="292" t="s">
        <v>384</v>
      </c>
      <c r="D10" s="293" t="s">
        <v>296</v>
      </c>
      <c r="E10" s="310" t="s">
        <v>240</v>
      </c>
      <c r="F10" s="294" t="s">
        <v>297</v>
      </c>
      <c r="G10" s="295" t="s">
        <v>264</v>
      </c>
      <c r="H10" s="295" t="s">
        <v>179</v>
      </c>
      <c r="I10" s="296">
        <v>1</v>
      </c>
      <c r="J10" s="296">
        <v>1</v>
      </c>
      <c r="K10" s="296">
        <v>8</v>
      </c>
      <c r="L10" s="297">
        <f t="shared" si="6"/>
        <v>16</v>
      </c>
      <c r="M10" s="298" t="s">
        <v>183</v>
      </c>
      <c r="N10" s="299"/>
      <c r="O10" s="300">
        <f t="shared" si="7"/>
        <v>0</v>
      </c>
      <c r="P10" s="300">
        <f t="shared" si="8"/>
        <v>0</v>
      </c>
      <c r="Q10" s="300">
        <f t="shared" si="9"/>
        <v>0</v>
      </c>
    </row>
    <row r="11" spans="1:18" ht="9.9499999999999993" customHeight="1">
      <c r="B11" s="291" t="s">
        <v>202</v>
      </c>
      <c r="C11" s="292" t="s">
        <v>384</v>
      </c>
      <c r="D11" s="293" t="s">
        <v>296</v>
      </c>
      <c r="E11" s="310" t="s">
        <v>240</v>
      </c>
      <c r="F11" s="294" t="s">
        <v>297</v>
      </c>
      <c r="G11" s="295" t="s">
        <v>264</v>
      </c>
      <c r="H11" s="295" t="s">
        <v>179</v>
      </c>
      <c r="I11" s="296">
        <v>1</v>
      </c>
      <c r="J11" s="296">
        <v>1</v>
      </c>
      <c r="K11" s="296">
        <v>2</v>
      </c>
      <c r="L11" s="297">
        <f t="shared" si="6"/>
        <v>4</v>
      </c>
      <c r="M11" s="298" t="s">
        <v>299</v>
      </c>
      <c r="N11" s="299"/>
      <c r="O11" s="300">
        <f t="shared" si="7"/>
        <v>0</v>
      </c>
      <c r="P11" s="300">
        <f t="shared" si="8"/>
        <v>0</v>
      </c>
      <c r="Q11" s="300">
        <f t="shared" si="9"/>
        <v>0</v>
      </c>
    </row>
    <row r="12" spans="1:18" ht="9.9499999999999993" customHeight="1">
      <c r="B12" s="291" t="s">
        <v>203</v>
      </c>
      <c r="C12" s="292" t="s">
        <v>384</v>
      </c>
      <c r="D12" s="293" t="s">
        <v>296</v>
      </c>
      <c r="E12" s="310" t="s">
        <v>240</v>
      </c>
      <c r="F12" s="294" t="s">
        <v>297</v>
      </c>
      <c r="G12" s="295" t="s">
        <v>264</v>
      </c>
      <c r="H12" s="295" t="s">
        <v>179</v>
      </c>
      <c r="I12" s="296">
        <v>1</v>
      </c>
      <c r="J12" s="296">
        <v>1</v>
      </c>
      <c r="K12" s="296">
        <v>5</v>
      </c>
      <c r="L12" s="297">
        <f t="shared" si="6"/>
        <v>10</v>
      </c>
      <c r="M12" s="298" t="s">
        <v>187</v>
      </c>
      <c r="N12" s="299"/>
      <c r="O12" s="300">
        <f t="shared" si="7"/>
        <v>0</v>
      </c>
      <c r="P12" s="300">
        <f t="shared" si="8"/>
        <v>0</v>
      </c>
      <c r="Q12" s="300">
        <f t="shared" si="9"/>
        <v>0</v>
      </c>
    </row>
    <row r="13" spans="1:18" ht="9.9499999999999993" customHeight="1">
      <c r="B13" s="291" t="s">
        <v>204</v>
      </c>
      <c r="C13" s="292" t="s">
        <v>384</v>
      </c>
      <c r="D13" s="293" t="s">
        <v>296</v>
      </c>
      <c r="E13" s="310" t="s">
        <v>240</v>
      </c>
      <c r="F13" s="294" t="s">
        <v>297</v>
      </c>
      <c r="G13" s="295" t="s">
        <v>264</v>
      </c>
      <c r="H13" s="295" t="s">
        <v>179</v>
      </c>
      <c r="I13" s="296">
        <v>1</v>
      </c>
      <c r="J13" s="296">
        <v>1</v>
      </c>
      <c r="K13" s="296">
        <v>1</v>
      </c>
      <c r="L13" s="297">
        <f t="shared" ref="L13:L14" si="10">(I13+J13)*K13</f>
        <v>2</v>
      </c>
      <c r="M13" s="298" t="s">
        <v>190</v>
      </c>
      <c r="N13" s="299"/>
      <c r="O13" s="300">
        <f t="shared" ref="O13:O14" si="11">K13*N13</f>
        <v>0</v>
      </c>
      <c r="P13" s="300">
        <f t="shared" ref="P13:P14" si="12">O13*0.22</f>
        <v>0</v>
      </c>
      <c r="Q13" s="300">
        <f t="shared" ref="Q13:Q14" si="13">O13+P13</f>
        <v>0</v>
      </c>
    </row>
    <row r="14" spans="1:18" ht="9.9499999999999993" customHeight="1">
      <c r="B14" s="291" t="s">
        <v>205</v>
      </c>
      <c r="C14" s="292" t="s">
        <v>384</v>
      </c>
      <c r="D14" s="293" t="s">
        <v>296</v>
      </c>
      <c r="E14" s="310" t="s">
        <v>240</v>
      </c>
      <c r="F14" s="294" t="s">
        <v>297</v>
      </c>
      <c r="G14" s="295" t="s">
        <v>264</v>
      </c>
      <c r="H14" s="295" t="s">
        <v>179</v>
      </c>
      <c r="I14" s="296">
        <v>1</v>
      </c>
      <c r="J14" s="296">
        <v>1</v>
      </c>
      <c r="K14" s="296">
        <v>1</v>
      </c>
      <c r="L14" s="297">
        <f t="shared" si="10"/>
        <v>2</v>
      </c>
      <c r="M14" s="298" t="s">
        <v>300</v>
      </c>
      <c r="N14" s="299"/>
      <c r="O14" s="300">
        <f t="shared" si="11"/>
        <v>0</v>
      </c>
      <c r="P14" s="300">
        <f t="shared" si="12"/>
        <v>0</v>
      </c>
      <c r="Q14" s="300">
        <f t="shared" si="13"/>
        <v>0</v>
      </c>
    </row>
    <row r="15" spans="1:18" ht="9.9499999999999993" customHeight="1">
      <c r="B15" s="291" t="s">
        <v>223</v>
      </c>
      <c r="C15" s="292" t="s">
        <v>384</v>
      </c>
      <c r="D15" s="293" t="s">
        <v>296</v>
      </c>
      <c r="E15" s="310" t="s">
        <v>240</v>
      </c>
      <c r="F15" s="294" t="s">
        <v>297</v>
      </c>
      <c r="G15" s="295" t="s">
        <v>264</v>
      </c>
      <c r="H15" s="295" t="s">
        <v>179</v>
      </c>
      <c r="I15" s="296">
        <v>1</v>
      </c>
      <c r="J15" s="296">
        <v>1</v>
      </c>
      <c r="K15" s="296">
        <v>4</v>
      </c>
      <c r="L15" s="297">
        <f t="shared" ref="L15:L16" si="14">(I15+J15)*K15</f>
        <v>8</v>
      </c>
      <c r="M15" s="298" t="s">
        <v>180</v>
      </c>
      <c r="N15" s="299"/>
      <c r="O15" s="300">
        <f t="shared" ref="O15:O16" si="15">K15*N15</f>
        <v>0</v>
      </c>
      <c r="P15" s="300">
        <f t="shared" ref="P15:P16" si="16">O15*0.22</f>
        <v>0</v>
      </c>
      <c r="Q15" s="300">
        <f t="shared" ref="Q15:Q16" si="17">O15+P15</f>
        <v>0</v>
      </c>
    </row>
    <row r="16" spans="1:18" ht="9.9499999999999993" customHeight="1">
      <c r="B16" s="291" t="s">
        <v>291</v>
      </c>
      <c r="C16" s="292" t="s">
        <v>384</v>
      </c>
      <c r="D16" s="293" t="s">
        <v>296</v>
      </c>
      <c r="E16" s="310" t="s">
        <v>240</v>
      </c>
      <c r="F16" s="294" t="s">
        <v>297</v>
      </c>
      <c r="G16" s="295" t="s">
        <v>264</v>
      </c>
      <c r="H16" s="295" t="s">
        <v>179</v>
      </c>
      <c r="I16" s="296">
        <v>1</v>
      </c>
      <c r="J16" s="296">
        <v>1</v>
      </c>
      <c r="K16" s="296">
        <v>2</v>
      </c>
      <c r="L16" s="297">
        <f t="shared" si="14"/>
        <v>4</v>
      </c>
      <c r="M16" s="298" t="s">
        <v>301</v>
      </c>
      <c r="N16" s="299"/>
      <c r="O16" s="300">
        <f t="shared" si="15"/>
        <v>0</v>
      </c>
      <c r="P16" s="300">
        <f t="shared" si="16"/>
        <v>0</v>
      </c>
      <c r="Q16" s="300">
        <f t="shared" si="17"/>
        <v>0</v>
      </c>
    </row>
    <row r="17" spans="1:18" ht="9.9499999999999993" customHeight="1"/>
    <row r="18" spans="1:18" ht="3.75" customHeight="1">
      <c r="A18" s="309"/>
      <c r="B18" s="309"/>
      <c r="C18" s="309"/>
      <c r="D18" s="309"/>
      <c r="E18" s="309"/>
      <c r="F18" s="309"/>
      <c r="G18" s="309"/>
      <c r="H18" s="309"/>
      <c r="I18" s="309"/>
      <c r="J18" s="309"/>
      <c r="K18" s="309"/>
      <c r="L18" s="309"/>
      <c r="M18" s="309"/>
      <c r="N18" s="309"/>
      <c r="O18" s="309"/>
      <c r="P18" s="309"/>
      <c r="Q18" s="309"/>
      <c r="R18" s="309"/>
    </row>
    <row r="19" spans="1:18" ht="9.9499999999999993" customHeight="1"/>
    <row r="20" spans="1:18" ht="9.9499999999999993" customHeight="1">
      <c r="B20" s="291" t="s">
        <v>12</v>
      </c>
      <c r="C20" s="292" t="s">
        <v>374</v>
      </c>
      <c r="D20" s="293" t="s">
        <v>380</v>
      </c>
      <c r="E20" s="310" t="s">
        <v>240</v>
      </c>
      <c r="F20" s="294" t="s">
        <v>381</v>
      </c>
      <c r="G20" s="295" t="s">
        <v>178</v>
      </c>
      <c r="H20" s="295" t="s">
        <v>179</v>
      </c>
      <c r="I20" s="296">
        <v>1</v>
      </c>
      <c r="J20" s="296">
        <v>1</v>
      </c>
      <c r="K20" s="296">
        <v>3</v>
      </c>
      <c r="L20" s="297">
        <f t="shared" ref="L20" si="18">(I20+J20)*K20</f>
        <v>6</v>
      </c>
      <c r="M20" s="298" t="s">
        <v>196</v>
      </c>
      <c r="N20" s="299"/>
      <c r="O20" s="300">
        <f t="shared" ref="O20" si="19">K20*N20</f>
        <v>0</v>
      </c>
      <c r="P20" s="300">
        <f t="shared" ref="P20" si="20">O20*0.22</f>
        <v>0</v>
      </c>
      <c r="Q20" s="300">
        <f t="shared" ref="Q20" si="21">O20+P20</f>
        <v>0</v>
      </c>
    </row>
    <row r="21" spans="1:18" ht="9.9499999999999993" customHeight="1"/>
    <row r="22" spans="1:18" ht="3.75" customHeight="1">
      <c r="A22" s="309"/>
      <c r="B22" s="309"/>
      <c r="C22" s="309"/>
      <c r="D22" s="309"/>
      <c r="E22" s="309"/>
      <c r="F22" s="309"/>
      <c r="G22" s="309"/>
      <c r="H22" s="309"/>
      <c r="I22" s="309"/>
      <c r="J22" s="309"/>
      <c r="K22" s="309"/>
      <c r="L22" s="309"/>
      <c r="M22" s="309"/>
      <c r="N22" s="309"/>
      <c r="O22" s="309"/>
      <c r="P22" s="309"/>
      <c r="Q22" s="309"/>
      <c r="R22" s="309"/>
    </row>
    <row r="23" spans="1:18" ht="9.9499999999999993" customHeight="1"/>
    <row r="24" spans="1:18" ht="9.9499999999999993" customHeight="1">
      <c r="B24" s="291" t="s">
        <v>12</v>
      </c>
      <c r="C24" s="292" t="s">
        <v>374</v>
      </c>
      <c r="D24" s="293" t="s">
        <v>382</v>
      </c>
      <c r="E24" s="310" t="s">
        <v>240</v>
      </c>
      <c r="F24" s="294" t="s">
        <v>303</v>
      </c>
      <c r="G24" s="295" t="s">
        <v>178</v>
      </c>
      <c r="H24" s="295" t="s">
        <v>179</v>
      </c>
      <c r="I24" s="296">
        <v>1</v>
      </c>
      <c r="J24" s="296">
        <v>1</v>
      </c>
      <c r="K24" s="296">
        <v>7</v>
      </c>
      <c r="L24" s="297">
        <f t="shared" ref="L24" si="22">(I24+J24)*K24</f>
        <v>14</v>
      </c>
      <c r="M24" s="298" t="s">
        <v>196</v>
      </c>
      <c r="N24" s="299"/>
      <c r="O24" s="300">
        <f t="shared" ref="O24" si="23">K24*N24</f>
        <v>0</v>
      </c>
      <c r="P24" s="300">
        <f t="shared" ref="P24" si="24">O24*0.22</f>
        <v>0</v>
      </c>
      <c r="Q24" s="300">
        <f t="shared" ref="Q24" si="25">O24+P24</f>
        <v>0</v>
      </c>
    </row>
    <row r="25" spans="1:18" ht="9.9499999999999993" customHeight="1"/>
    <row r="26" spans="1:18" ht="3.75" customHeight="1">
      <c r="A26" s="309"/>
      <c r="B26" s="309"/>
      <c r="C26" s="309"/>
      <c r="D26" s="309"/>
      <c r="E26" s="309"/>
      <c r="F26" s="309"/>
      <c r="G26" s="309"/>
      <c r="H26" s="309"/>
      <c r="I26" s="309"/>
      <c r="J26" s="309"/>
      <c r="K26" s="309"/>
      <c r="L26" s="309"/>
      <c r="M26" s="309"/>
      <c r="N26" s="309"/>
      <c r="O26" s="309"/>
      <c r="P26" s="309"/>
      <c r="Q26" s="309"/>
      <c r="R26" s="309"/>
    </row>
    <row r="27" spans="1:18" ht="9.9499999999999993" customHeight="1"/>
    <row r="28" spans="1:18" ht="9.9499999999999993" customHeight="1">
      <c r="B28" s="291" t="s">
        <v>12</v>
      </c>
      <c r="C28" s="292" t="s">
        <v>226</v>
      </c>
      <c r="D28" s="293" t="s">
        <v>241</v>
      </c>
      <c r="E28" s="310" t="s">
        <v>240</v>
      </c>
      <c r="F28" s="294" t="s">
        <v>242</v>
      </c>
      <c r="G28" s="295" t="s">
        <v>178</v>
      </c>
      <c r="H28" s="295" t="s">
        <v>179</v>
      </c>
      <c r="I28" s="296">
        <v>1</v>
      </c>
      <c r="J28" s="296">
        <v>1</v>
      </c>
      <c r="K28" s="296">
        <v>1</v>
      </c>
      <c r="L28" s="297">
        <f t="shared" ref="L28:L32" si="26">(I28+J28)*K28</f>
        <v>2</v>
      </c>
      <c r="M28" s="298" t="s">
        <v>188</v>
      </c>
      <c r="N28" s="299"/>
      <c r="O28" s="300">
        <f>K28*N28</f>
        <v>0</v>
      </c>
      <c r="P28" s="300">
        <f t="shared" ref="P28" si="27">O28*0.22</f>
        <v>0</v>
      </c>
      <c r="Q28" s="300">
        <f t="shared" ref="Q28" si="28">O28+P28</f>
        <v>0</v>
      </c>
    </row>
    <row r="29" spans="1:18" ht="9.9499999999999993" customHeight="1">
      <c r="B29" s="291" t="s">
        <v>15</v>
      </c>
      <c r="C29" s="292" t="s">
        <v>226</v>
      </c>
      <c r="D29" s="293" t="s">
        <v>241</v>
      </c>
      <c r="E29" s="310" t="s">
        <v>240</v>
      </c>
      <c r="F29" s="294" t="s">
        <v>242</v>
      </c>
      <c r="G29" s="295" t="s">
        <v>178</v>
      </c>
      <c r="H29" s="295" t="s">
        <v>179</v>
      </c>
      <c r="I29" s="296">
        <v>1</v>
      </c>
      <c r="J29" s="296">
        <v>1</v>
      </c>
      <c r="K29" s="296">
        <v>1</v>
      </c>
      <c r="L29" s="297">
        <f t="shared" si="26"/>
        <v>2</v>
      </c>
      <c r="M29" s="298" t="s">
        <v>187</v>
      </c>
      <c r="N29" s="299"/>
      <c r="O29" s="300">
        <f>K29*N29</f>
        <v>0</v>
      </c>
      <c r="P29" s="300">
        <f t="shared" ref="P29" si="29">O29*0.22</f>
        <v>0</v>
      </c>
      <c r="Q29" s="300">
        <f t="shared" ref="Q29" si="30">O29+P29</f>
        <v>0</v>
      </c>
    </row>
    <row r="30" spans="1:18" ht="9.9499999999999993" customHeight="1">
      <c r="B30" s="291" t="s">
        <v>200</v>
      </c>
      <c r="C30" s="292" t="s">
        <v>226</v>
      </c>
      <c r="D30" s="293" t="s">
        <v>241</v>
      </c>
      <c r="E30" s="310" t="s">
        <v>240</v>
      </c>
      <c r="F30" s="294" t="s">
        <v>242</v>
      </c>
      <c r="G30" s="295" t="s">
        <v>178</v>
      </c>
      <c r="H30" s="295" t="s">
        <v>179</v>
      </c>
      <c r="I30" s="296">
        <v>1</v>
      </c>
      <c r="J30" s="296">
        <v>1</v>
      </c>
      <c r="K30" s="296">
        <v>1</v>
      </c>
      <c r="L30" s="297">
        <f t="shared" si="26"/>
        <v>2</v>
      </c>
      <c r="M30" s="298" t="s">
        <v>183</v>
      </c>
      <c r="N30" s="299"/>
      <c r="O30" s="300">
        <f>K30*N30</f>
        <v>0</v>
      </c>
      <c r="P30" s="300">
        <f t="shared" ref="P30" si="31">O30*0.22</f>
        <v>0</v>
      </c>
      <c r="Q30" s="300">
        <f t="shared" ref="Q30" si="32">O30+P30</f>
        <v>0</v>
      </c>
    </row>
    <row r="31" spans="1:18" ht="9.9499999999999993" customHeight="1">
      <c r="B31" s="291" t="s">
        <v>201</v>
      </c>
      <c r="C31" s="292" t="s">
        <v>226</v>
      </c>
      <c r="D31" s="293" t="s">
        <v>241</v>
      </c>
      <c r="E31" s="310" t="s">
        <v>240</v>
      </c>
      <c r="F31" s="294" t="s">
        <v>242</v>
      </c>
      <c r="G31" s="295" t="s">
        <v>178</v>
      </c>
      <c r="H31" s="295" t="s">
        <v>179</v>
      </c>
      <c r="I31" s="296">
        <v>1</v>
      </c>
      <c r="J31" s="296">
        <v>1</v>
      </c>
      <c r="K31" s="296">
        <v>1</v>
      </c>
      <c r="L31" s="297">
        <f t="shared" si="26"/>
        <v>2</v>
      </c>
      <c r="M31" s="298" t="s">
        <v>188</v>
      </c>
      <c r="N31" s="299"/>
      <c r="O31" s="300">
        <f>K31*N31</f>
        <v>0</v>
      </c>
      <c r="P31" s="300">
        <f t="shared" ref="P31" si="33">O31*0.22</f>
        <v>0</v>
      </c>
      <c r="Q31" s="300">
        <f t="shared" ref="Q31" si="34">O31+P31</f>
        <v>0</v>
      </c>
    </row>
    <row r="32" spans="1:18" ht="9.9499999999999993" customHeight="1">
      <c r="B32" s="291" t="s">
        <v>202</v>
      </c>
      <c r="C32" s="292" t="s">
        <v>226</v>
      </c>
      <c r="D32" s="293" t="s">
        <v>241</v>
      </c>
      <c r="E32" s="310" t="s">
        <v>240</v>
      </c>
      <c r="F32" s="294" t="s">
        <v>242</v>
      </c>
      <c r="G32" s="295" t="s">
        <v>245</v>
      </c>
      <c r="H32" s="295" t="s">
        <v>176</v>
      </c>
      <c r="I32" s="296">
        <v>17</v>
      </c>
      <c r="J32" s="296">
        <v>1</v>
      </c>
      <c r="K32" s="296">
        <v>1</v>
      </c>
      <c r="L32" s="297">
        <f t="shared" si="26"/>
        <v>18</v>
      </c>
      <c r="M32" s="298" t="s">
        <v>246</v>
      </c>
      <c r="N32" s="299"/>
      <c r="O32" s="300"/>
      <c r="P32" s="300"/>
      <c r="Q32" s="300"/>
    </row>
    <row r="33" spans="1:18" ht="9.9499999999999993" customHeight="1"/>
    <row r="34" spans="1:18" ht="5.0999999999999996" customHeight="1">
      <c r="A34" s="309"/>
      <c r="B34" s="309"/>
      <c r="C34" s="309"/>
      <c r="D34" s="309"/>
      <c r="E34" s="309"/>
      <c r="F34" s="309"/>
      <c r="G34" s="309"/>
      <c r="H34" s="309"/>
      <c r="I34" s="309"/>
      <c r="J34" s="309"/>
      <c r="K34" s="309"/>
      <c r="L34" s="309"/>
      <c r="M34" s="309"/>
      <c r="N34" s="309"/>
      <c r="O34" s="309"/>
      <c r="P34" s="309"/>
      <c r="Q34" s="309"/>
      <c r="R34" s="309"/>
    </row>
    <row r="35" spans="1:18" ht="9.9499999999999993" customHeight="1"/>
    <row r="36" spans="1:18" ht="9.9499999999999993" customHeight="1">
      <c r="B36" s="291" t="s">
        <v>12</v>
      </c>
      <c r="C36" s="292" t="s">
        <v>226</v>
      </c>
      <c r="D36" s="293" t="s">
        <v>251</v>
      </c>
      <c r="E36" s="310" t="s">
        <v>240</v>
      </c>
      <c r="F36" s="294" t="s">
        <v>258</v>
      </c>
      <c r="G36" s="295" t="s">
        <v>178</v>
      </c>
      <c r="H36" s="295" t="s">
        <v>179</v>
      </c>
      <c r="I36" s="296">
        <v>1</v>
      </c>
      <c r="J36" s="296">
        <v>1</v>
      </c>
      <c r="K36" s="296">
        <v>2</v>
      </c>
      <c r="L36" s="297">
        <f>(I36+J36)*K36</f>
        <v>4</v>
      </c>
      <c r="M36" s="298" t="s">
        <v>187</v>
      </c>
      <c r="N36" s="299"/>
      <c r="O36" s="300">
        <f>K36*N36</f>
        <v>0</v>
      </c>
      <c r="P36" s="300">
        <f t="shared" ref="P36:P37" si="35">O36*0.22</f>
        <v>0</v>
      </c>
      <c r="Q36" s="300">
        <f t="shared" ref="Q36:Q37" si="36">O36+P36</f>
        <v>0</v>
      </c>
    </row>
    <row r="37" spans="1:18" ht="9.9499999999999993" customHeight="1">
      <c r="B37" s="291" t="s">
        <v>15</v>
      </c>
      <c r="C37" s="292" t="s">
        <v>226</v>
      </c>
      <c r="D37" s="293" t="s">
        <v>251</v>
      </c>
      <c r="E37" s="310" t="s">
        <v>240</v>
      </c>
      <c r="F37" s="294" t="s">
        <v>258</v>
      </c>
      <c r="G37" s="295" t="s">
        <v>178</v>
      </c>
      <c r="H37" s="295" t="s">
        <v>222</v>
      </c>
      <c r="I37" s="296">
        <v>2</v>
      </c>
      <c r="J37" s="296">
        <v>1</v>
      </c>
      <c r="K37" s="296">
        <v>2</v>
      </c>
      <c r="L37" s="297">
        <f>(I37+J37)*K37</f>
        <v>6</v>
      </c>
      <c r="M37" s="298" t="s">
        <v>187</v>
      </c>
      <c r="N37" s="299"/>
      <c r="O37" s="300">
        <f>K37*N37</f>
        <v>0</v>
      </c>
      <c r="P37" s="300">
        <f t="shared" si="35"/>
        <v>0</v>
      </c>
      <c r="Q37" s="300">
        <f t="shared" si="36"/>
        <v>0</v>
      </c>
    </row>
    <row r="38" spans="1:18" ht="9.9499999999999993" customHeight="1">
      <c r="B38" s="291" t="s">
        <v>200</v>
      </c>
      <c r="C38" s="292" t="s">
        <v>226</v>
      </c>
      <c r="D38" s="293" t="s">
        <v>251</v>
      </c>
      <c r="E38" s="310" t="s">
        <v>240</v>
      </c>
      <c r="F38" s="294" t="s">
        <v>258</v>
      </c>
      <c r="G38" s="295" t="s">
        <v>178</v>
      </c>
      <c r="H38" s="295" t="s">
        <v>179</v>
      </c>
      <c r="I38" s="296">
        <v>1</v>
      </c>
      <c r="J38" s="296">
        <v>1</v>
      </c>
      <c r="K38" s="296">
        <v>1</v>
      </c>
      <c r="L38" s="297">
        <f>(I38+J38)*K38</f>
        <v>2</v>
      </c>
      <c r="M38" s="298" t="s">
        <v>183</v>
      </c>
      <c r="N38" s="299"/>
      <c r="O38" s="300">
        <f>K38*N38</f>
        <v>0</v>
      </c>
      <c r="P38" s="300">
        <f t="shared" ref="P38" si="37">O38*0.22</f>
        <v>0</v>
      </c>
      <c r="Q38" s="300">
        <f t="shared" ref="Q38" si="38">O38+P38</f>
        <v>0</v>
      </c>
    </row>
    <row r="39" spans="1:18" ht="9.9499999999999993" customHeight="1">
      <c r="B39" s="291" t="s">
        <v>201</v>
      </c>
      <c r="C39" s="292" t="s">
        <v>226</v>
      </c>
      <c r="D39" s="293" t="s">
        <v>251</v>
      </c>
      <c r="E39" s="310" t="s">
        <v>240</v>
      </c>
      <c r="F39" s="294" t="s">
        <v>258</v>
      </c>
      <c r="G39" s="295" t="s">
        <v>178</v>
      </c>
      <c r="H39" s="295" t="s">
        <v>222</v>
      </c>
      <c r="I39" s="296">
        <v>2</v>
      </c>
      <c r="J39" s="296">
        <v>1</v>
      </c>
      <c r="K39" s="296">
        <v>1</v>
      </c>
      <c r="L39" s="297">
        <f>(I39+J39)*K39</f>
        <v>3</v>
      </c>
      <c r="M39" s="298" t="s">
        <v>184</v>
      </c>
      <c r="N39" s="299"/>
      <c r="O39" s="300">
        <f>K39*N39</f>
        <v>0</v>
      </c>
      <c r="P39" s="300">
        <f t="shared" ref="P39" si="39">O39*0.22</f>
        <v>0</v>
      </c>
      <c r="Q39" s="300">
        <f t="shared" ref="Q39" si="40">O39+P39</f>
        <v>0</v>
      </c>
    </row>
    <row r="40" spans="1:18" ht="9.9499999999999993" customHeight="1"/>
    <row r="41" spans="1:18" ht="5.0999999999999996" customHeight="1">
      <c r="A41" s="309"/>
      <c r="B41" s="309"/>
      <c r="C41" s="309"/>
      <c r="D41" s="309"/>
      <c r="E41" s="309"/>
      <c r="F41" s="309"/>
      <c r="G41" s="309"/>
      <c r="H41" s="309"/>
      <c r="I41" s="309"/>
      <c r="J41" s="309"/>
      <c r="K41" s="309"/>
      <c r="L41" s="309"/>
      <c r="M41" s="309"/>
      <c r="N41" s="309"/>
      <c r="O41" s="309"/>
      <c r="P41" s="309"/>
      <c r="Q41" s="309"/>
      <c r="R41" s="309"/>
    </row>
    <row r="42" spans="1:18" ht="9.9499999999999993" customHeight="1"/>
    <row r="43" spans="1:18" ht="9.9499999999999993" customHeight="1">
      <c r="B43" s="291" t="s">
        <v>12</v>
      </c>
      <c r="C43" s="292" t="s">
        <v>226</v>
      </c>
      <c r="D43" s="293" t="s">
        <v>257</v>
      </c>
      <c r="E43" s="310" t="s">
        <v>240</v>
      </c>
      <c r="F43" s="294" t="s">
        <v>259</v>
      </c>
      <c r="G43" s="295" t="s">
        <v>245</v>
      </c>
      <c r="H43" s="295" t="s">
        <v>176</v>
      </c>
      <c r="I43" s="296">
        <v>10</v>
      </c>
      <c r="J43" s="296">
        <v>1</v>
      </c>
      <c r="K43" s="296">
        <v>1</v>
      </c>
      <c r="L43" s="297">
        <f>(I43+J43)*K43</f>
        <v>11</v>
      </c>
      <c r="M43" s="298" t="s">
        <v>260</v>
      </c>
      <c r="N43" s="299"/>
      <c r="O43" s="300">
        <f>K43*N43</f>
        <v>0</v>
      </c>
      <c r="P43" s="300">
        <f t="shared" ref="P43" si="41">O43*0.22</f>
        <v>0</v>
      </c>
      <c r="Q43" s="300">
        <f t="shared" ref="Q43" si="42">O43+P43</f>
        <v>0</v>
      </c>
    </row>
    <row r="44" spans="1:18" ht="9.9499999999999993" customHeight="1">
      <c r="B44" s="291" t="s">
        <v>15</v>
      </c>
      <c r="C44" s="292" t="s">
        <v>226</v>
      </c>
      <c r="D44" s="293" t="s">
        <v>257</v>
      </c>
      <c r="E44" s="310" t="s">
        <v>240</v>
      </c>
      <c r="F44" s="294" t="s">
        <v>259</v>
      </c>
      <c r="G44" s="295" t="s">
        <v>264</v>
      </c>
      <c r="H44" s="295" t="s">
        <v>179</v>
      </c>
      <c r="I44" s="296">
        <v>1</v>
      </c>
      <c r="J44" s="296">
        <v>1</v>
      </c>
      <c r="K44" s="296">
        <v>1</v>
      </c>
      <c r="L44" s="297">
        <f>(I44+J44)*K44</f>
        <v>2</v>
      </c>
      <c r="M44" s="298" t="s">
        <v>190</v>
      </c>
      <c r="N44" s="299"/>
      <c r="O44" s="300">
        <f>K44*N44</f>
        <v>0</v>
      </c>
      <c r="P44" s="300">
        <f t="shared" ref="P44" si="43">O44*0.22</f>
        <v>0</v>
      </c>
      <c r="Q44" s="300">
        <f t="shared" ref="Q44" si="44">O44+P44</f>
        <v>0</v>
      </c>
    </row>
    <row r="45" spans="1:18" ht="9.9499999999999993" customHeight="1"/>
    <row r="46" spans="1:18" ht="5.0999999999999996" customHeight="1">
      <c r="A46" s="309"/>
      <c r="B46" s="309"/>
      <c r="C46" s="309"/>
      <c r="D46" s="309"/>
      <c r="E46" s="309"/>
      <c r="F46" s="309"/>
      <c r="G46" s="309"/>
      <c r="H46" s="309"/>
      <c r="I46" s="309"/>
      <c r="J46" s="309"/>
      <c r="K46" s="309"/>
      <c r="L46" s="309"/>
      <c r="M46" s="309"/>
      <c r="N46" s="309"/>
      <c r="O46" s="309"/>
      <c r="P46" s="309"/>
      <c r="Q46" s="309"/>
      <c r="R46" s="309"/>
    </row>
    <row r="47" spans="1:18" ht="9.9499999999999993" customHeight="1"/>
    <row r="48" spans="1:18" ht="9.9499999999999993" customHeight="1">
      <c r="B48" s="291" t="s">
        <v>12</v>
      </c>
      <c r="C48" s="292" t="s">
        <v>290</v>
      </c>
      <c r="D48" s="293" t="s">
        <v>323</v>
      </c>
      <c r="E48" s="310" t="s">
        <v>240</v>
      </c>
      <c r="F48" s="294" t="s">
        <v>225</v>
      </c>
      <c r="G48" s="295" t="s">
        <v>178</v>
      </c>
      <c r="H48" s="295" t="s">
        <v>179</v>
      </c>
      <c r="I48" s="296">
        <v>1</v>
      </c>
      <c r="J48" s="296">
        <v>1</v>
      </c>
      <c r="K48" s="296">
        <v>1</v>
      </c>
      <c r="L48" s="297">
        <f>(I48+J48)*K48</f>
        <v>2</v>
      </c>
      <c r="M48" s="298" t="s">
        <v>187</v>
      </c>
      <c r="N48" s="299"/>
      <c r="O48" s="300">
        <f>K48*N48</f>
        <v>0</v>
      </c>
      <c r="P48" s="300">
        <f>O48*0.22</f>
        <v>0</v>
      </c>
      <c r="Q48" s="300">
        <f>O48+P48</f>
        <v>0</v>
      </c>
    </row>
    <row r="49" spans="1:18" ht="9.9499999999999993" customHeight="1"/>
    <row r="50" spans="1:18" ht="5.0999999999999996" customHeight="1">
      <c r="A50" s="309"/>
      <c r="B50" s="309"/>
      <c r="C50" s="309"/>
      <c r="D50" s="309"/>
      <c r="E50" s="309"/>
      <c r="F50" s="309"/>
      <c r="G50" s="309"/>
      <c r="H50" s="309"/>
      <c r="I50" s="309"/>
      <c r="J50" s="309"/>
      <c r="K50" s="309"/>
      <c r="L50" s="309"/>
      <c r="M50" s="309"/>
      <c r="N50" s="309"/>
      <c r="O50" s="309"/>
      <c r="P50" s="309"/>
      <c r="Q50" s="309"/>
      <c r="R50" s="309"/>
    </row>
    <row r="51" spans="1:18" ht="9.9499999999999993" customHeight="1"/>
    <row r="52" spans="1:18" ht="9.9499999999999993" customHeight="1">
      <c r="B52" s="291" t="s">
        <v>12</v>
      </c>
      <c r="C52" s="292" t="s">
        <v>290</v>
      </c>
      <c r="D52" s="293" t="s">
        <v>345</v>
      </c>
      <c r="E52" s="310" t="s">
        <v>240</v>
      </c>
      <c r="F52" s="294" t="s">
        <v>346</v>
      </c>
      <c r="G52" s="295" t="s">
        <v>178</v>
      </c>
      <c r="H52" s="295" t="s">
        <v>179</v>
      </c>
      <c r="I52" s="296">
        <v>1</v>
      </c>
      <c r="J52" s="296">
        <v>1</v>
      </c>
      <c r="K52" s="296">
        <v>22</v>
      </c>
      <c r="L52" s="297">
        <f>(I52+J52)*K52</f>
        <v>44</v>
      </c>
      <c r="M52" s="298" t="s">
        <v>177</v>
      </c>
      <c r="N52" s="299"/>
      <c r="O52" s="300">
        <f>K52*N52</f>
        <v>0</v>
      </c>
      <c r="P52" s="300">
        <f>O52*0.22</f>
        <v>0</v>
      </c>
      <c r="Q52" s="300">
        <f>O52+P52</f>
        <v>0</v>
      </c>
    </row>
    <row r="53" spans="1:18" ht="9.9499999999999993" customHeight="1">
      <c r="B53" s="291" t="s">
        <v>15</v>
      </c>
      <c r="C53" s="292" t="s">
        <v>290</v>
      </c>
      <c r="D53" s="293" t="s">
        <v>345</v>
      </c>
      <c r="E53" s="310" t="s">
        <v>240</v>
      </c>
      <c r="F53" s="294" t="s">
        <v>346</v>
      </c>
      <c r="G53" s="295" t="s">
        <v>178</v>
      </c>
      <c r="H53" s="295" t="s">
        <v>179</v>
      </c>
      <c r="I53" s="296">
        <v>1</v>
      </c>
      <c r="J53" s="296">
        <v>1</v>
      </c>
      <c r="K53" s="296">
        <v>3</v>
      </c>
      <c r="L53" s="297">
        <f t="shared" ref="L53:L56" si="45">(I53+J53)*K53</f>
        <v>6</v>
      </c>
      <c r="M53" s="298" t="s">
        <v>180</v>
      </c>
      <c r="N53" s="299"/>
      <c r="O53" s="300">
        <f t="shared" ref="O53:O56" si="46">K53*N53</f>
        <v>0</v>
      </c>
      <c r="P53" s="300">
        <f t="shared" ref="P53:P56" si="47">O53*0.22</f>
        <v>0</v>
      </c>
      <c r="Q53" s="300">
        <f t="shared" ref="Q53:Q56" si="48">O53+P53</f>
        <v>0</v>
      </c>
    </row>
    <row r="54" spans="1:18" ht="9.9499999999999993" customHeight="1">
      <c r="B54" s="291" t="s">
        <v>200</v>
      </c>
      <c r="C54" s="292" t="s">
        <v>290</v>
      </c>
      <c r="D54" s="293" t="s">
        <v>345</v>
      </c>
      <c r="E54" s="310" t="s">
        <v>240</v>
      </c>
      <c r="F54" s="294" t="s">
        <v>346</v>
      </c>
      <c r="G54" s="295" t="s">
        <v>178</v>
      </c>
      <c r="H54" s="295" t="s">
        <v>179</v>
      </c>
      <c r="I54" s="296">
        <v>1</v>
      </c>
      <c r="J54" s="296">
        <v>1</v>
      </c>
      <c r="K54" s="296">
        <v>3</v>
      </c>
      <c r="L54" s="297">
        <f t="shared" si="45"/>
        <v>6</v>
      </c>
      <c r="M54" s="298" t="s">
        <v>360</v>
      </c>
      <c r="N54" s="299"/>
      <c r="O54" s="300">
        <f t="shared" si="46"/>
        <v>0</v>
      </c>
      <c r="P54" s="300">
        <f t="shared" si="47"/>
        <v>0</v>
      </c>
      <c r="Q54" s="300">
        <f t="shared" si="48"/>
        <v>0</v>
      </c>
    </row>
    <row r="55" spans="1:18" ht="9.9499999999999993" customHeight="1">
      <c r="B55" s="291" t="s">
        <v>201</v>
      </c>
      <c r="C55" s="292" t="s">
        <v>290</v>
      </c>
      <c r="D55" s="293" t="s">
        <v>345</v>
      </c>
      <c r="E55" s="310" t="s">
        <v>240</v>
      </c>
      <c r="F55" s="294" t="s">
        <v>346</v>
      </c>
      <c r="G55" s="295" t="s">
        <v>178</v>
      </c>
      <c r="H55" s="295" t="s">
        <v>179</v>
      </c>
      <c r="I55" s="296">
        <v>1</v>
      </c>
      <c r="J55" s="296">
        <v>1</v>
      </c>
      <c r="K55" s="296">
        <v>1</v>
      </c>
      <c r="L55" s="297">
        <f t="shared" si="45"/>
        <v>2</v>
      </c>
      <c r="M55" s="298" t="s">
        <v>334</v>
      </c>
      <c r="N55" s="299"/>
      <c r="O55" s="300">
        <f t="shared" si="46"/>
        <v>0</v>
      </c>
      <c r="P55" s="300">
        <f t="shared" si="47"/>
        <v>0</v>
      </c>
      <c r="Q55" s="300">
        <f t="shared" si="48"/>
        <v>0</v>
      </c>
    </row>
    <row r="56" spans="1:18" ht="9.9499999999999993" customHeight="1">
      <c r="B56" s="291" t="s">
        <v>202</v>
      </c>
      <c r="C56" s="292" t="s">
        <v>290</v>
      </c>
      <c r="D56" s="293" t="s">
        <v>345</v>
      </c>
      <c r="E56" s="310" t="s">
        <v>240</v>
      </c>
      <c r="F56" s="294" t="s">
        <v>346</v>
      </c>
      <c r="G56" s="295" t="s">
        <v>178</v>
      </c>
      <c r="H56" s="295" t="s">
        <v>179</v>
      </c>
      <c r="I56" s="296">
        <v>1</v>
      </c>
      <c r="J56" s="296">
        <v>1</v>
      </c>
      <c r="K56" s="296">
        <v>1</v>
      </c>
      <c r="L56" s="297">
        <f t="shared" si="45"/>
        <v>2</v>
      </c>
      <c r="M56" s="298" t="s">
        <v>187</v>
      </c>
      <c r="N56" s="299"/>
      <c r="O56" s="300">
        <f t="shared" si="46"/>
        <v>0</v>
      </c>
      <c r="P56" s="300">
        <f t="shared" si="47"/>
        <v>0</v>
      </c>
      <c r="Q56" s="300">
        <f t="shared" si="48"/>
        <v>0</v>
      </c>
    </row>
    <row r="57" spans="1:18" ht="9.9499999999999993" customHeight="1"/>
    <row r="58" spans="1:18" ht="5.0999999999999996" customHeight="1">
      <c r="A58" s="309"/>
      <c r="B58" s="309"/>
      <c r="C58" s="309"/>
      <c r="D58" s="309"/>
      <c r="E58" s="309"/>
      <c r="F58" s="309"/>
      <c r="G58" s="309"/>
      <c r="H58" s="309"/>
      <c r="I58" s="309"/>
      <c r="J58" s="309"/>
      <c r="K58" s="309"/>
      <c r="L58" s="309"/>
      <c r="M58" s="309"/>
      <c r="N58" s="309"/>
      <c r="O58" s="309"/>
      <c r="P58" s="309"/>
      <c r="Q58" s="309"/>
      <c r="R58" s="309"/>
    </row>
    <row r="59" spans="1:18" ht="9.9499999999999993" customHeight="1"/>
    <row r="60" spans="1:18" ht="9.9499999999999993" customHeight="1">
      <c r="B60" s="291" t="s">
        <v>12</v>
      </c>
      <c r="C60" s="292" t="s">
        <v>290</v>
      </c>
      <c r="D60" s="293" t="s">
        <v>347</v>
      </c>
      <c r="E60" s="310" t="s">
        <v>240</v>
      </c>
      <c r="F60" s="294" t="s">
        <v>348</v>
      </c>
      <c r="G60" s="295" t="s">
        <v>178</v>
      </c>
      <c r="H60" s="295" t="s">
        <v>179</v>
      </c>
      <c r="I60" s="296">
        <v>1</v>
      </c>
      <c r="J60" s="296">
        <v>1</v>
      </c>
      <c r="K60" s="296">
        <v>4</v>
      </c>
      <c r="L60" s="297">
        <f>(I60+J60)*K60</f>
        <v>8</v>
      </c>
      <c r="M60" s="298" t="s">
        <v>196</v>
      </c>
      <c r="N60" s="299"/>
      <c r="O60" s="300">
        <f>K60*N60</f>
        <v>0</v>
      </c>
      <c r="P60" s="300">
        <f>O60*0.22</f>
        <v>0</v>
      </c>
      <c r="Q60" s="300">
        <f>O60+P60</f>
        <v>0</v>
      </c>
    </row>
    <row r="61" spans="1:18" ht="9.9499999999999993" customHeight="1">
      <c r="B61" s="291" t="s">
        <v>15</v>
      </c>
      <c r="C61" s="292" t="s">
        <v>290</v>
      </c>
      <c r="D61" s="293" t="s">
        <v>347</v>
      </c>
      <c r="E61" s="310" t="s">
        <v>240</v>
      </c>
      <c r="F61" s="294" t="s">
        <v>348</v>
      </c>
      <c r="G61" s="295" t="s">
        <v>349</v>
      </c>
      <c r="H61" s="295" t="s">
        <v>225</v>
      </c>
      <c r="I61" s="296">
        <v>1</v>
      </c>
      <c r="J61" s="296">
        <v>0</v>
      </c>
      <c r="K61" s="296">
        <v>3</v>
      </c>
      <c r="L61" s="297">
        <f t="shared" ref="L61:L62" si="49">(I61+J61)*K61</f>
        <v>3</v>
      </c>
      <c r="M61" s="298" t="s">
        <v>196</v>
      </c>
      <c r="N61" s="299"/>
      <c r="O61" s="300">
        <f t="shared" ref="O61:O62" si="50">K61*N61</f>
        <v>0</v>
      </c>
      <c r="P61" s="300">
        <f t="shared" ref="P61:P64" si="51">O61*0.22</f>
        <v>0</v>
      </c>
      <c r="Q61" s="300">
        <f t="shared" ref="Q61:Q62" si="52">O61+P61</f>
        <v>0</v>
      </c>
    </row>
    <row r="62" spans="1:18" ht="9.9499999999999993" customHeight="1">
      <c r="B62" s="291" t="s">
        <v>200</v>
      </c>
      <c r="C62" s="292" t="s">
        <v>290</v>
      </c>
      <c r="D62" s="293" t="s">
        <v>347</v>
      </c>
      <c r="E62" s="310" t="s">
        <v>240</v>
      </c>
      <c r="F62" s="294" t="s">
        <v>348</v>
      </c>
      <c r="G62" s="295" t="s">
        <v>178</v>
      </c>
      <c r="H62" s="295" t="s">
        <v>179</v>
      </c>
      <c r="I62" s="296">
        <v>1</v>
      </c>
      <c r="J62" s="296">
        <v>1</v>
      </c>
      <c r="K62" s="296">
        <v>4</v>
      </c>
      <c r="L62" s="297">
        <f t="shared" si="49"/>
        <v>8</v>
      </c>
      <c r="M62" s="298" t="s">
        <v>180</v>
      </c>
      <c r="N62" s="299"/>
      <c r="O62" s="300">
        <f t="shared" si="50"/>
        <v>0</v>
      </c>
      <c r="P62" s="300">
        <f t="shared" si="51"/>
        <v>0</v>
      </c>
      <c r="Q62" s="300">
        <f t="shared" si="52"/>
        <v>0</v>
      </c>
    </row>
    <row r="63" spans="1:18" ht="9.9499999999999993" customHeight="1">
      <c r="B63" s="291" t="s">
        <v>200</v>
      </c>
      <c r="C63" s="292" t="s">
        <v>290</v>
      </c>
      <c r="D63" s="293" t="s">
        <v>347</v>
      </c>
      <c r="E63" s="310" t="s">
        <v>240</v>
      </c>
      <c r="F63" s="294" t="s">
        <v>348</v>
      </c>
      <c r="G63" s="295" t="s">
        <v>178</v>
      </c>
      <c r="H63" s="295" t="s">
        <v>179</v>
      </c>
      <c r="I63" s="296">
        <v>1</v>
      </c>
      <c r="J63" s="296">
        <v>1</v>
      </c>
      <c r="K63" s="296">
        <v>3</v>
      </c>
      <c r="L63" s="297">
        <f t="shared" ref="L63" si="53">(I63+J63)*K63</f>
        <v>6</v>
      </c>
      <c r="M63" s="298" t="s">
        <v>330</v>
      </c>
      <c r="N63" s="299"/>
      <c r="O63" s="300">
        <f t="shared" ref="O63:O64" si="54">K63*N63</f>
        <v>0</v>
      </c>
      <c r="P63" s="300">
        <f t="shared" si="51"/>
        <v>0</v>
      </c>
      <c r="Q63" s="300">
        <f t="shared" ref="Q63:Q64" si="55">O63+P63</f>
        <v>0</v>
      </c>
    </row>
    <row r="64" spans="1:18" ht="9.9499999999999993" customHeight="1">
      <c r="B64" s="291"/>
      <c r="C64" s="292" t="s">
        <v>290</v>
      </c>
      <c r="D64" s="293" t="s">
        <v>347</v>
      </c>
      <c r="E64" s="310" t="s">
        <v>240</v>
      </c>
      <c r="F64" s="294" t="s">
        <v>348</v>
      </c>
      <c r="G64" s="295" t="s">
        <v>178</v>
      </c>
      <c r="H64" s="295" t="s">
        <v>179</v>
      </c>
      <c r="I64" s="296">
        <v>1</v>
      </c>
      <c r="J64" s="296">
        <v>1</v>
      </c>
      <c r="K64" s="296">
        <v>8</v>
      </c>
      <c r="L64" s="297">
        <f t="shared" ref="L64" si="56">(I64+J64)*K64</f>
        <v>16</v>
      </c>
      <c r="M64" s="298" t="s">
        <v>187</v>
      </c>
      <c r="N64" s="299"/>
      <c r="O64" s="300">
        <f t="shared" si="54"/>
        <v>0</v>
      </c>
      <c r="P64" s="300">
        <f t="shared" si="51"/>
        <v>0</v>
      </c>
      <c r="Q64" s="300">
        <f t="shared" si="55"/>
        <v>0</v>
      </c>
    </row>
    <row r="65" spans="1:18" ht="9.9499999999999993" customHeight="1"/>
    <row r="66" spans="1:18" ht="5.0999999999999996" customHeight="1">
      <c r="A66" s="309"/>
      <c r="B66" s="309"/>
      <c r="C66" s="309"/>
      <c r="D66" s="309"/>
      <c r="E66" s="309"/>
      <c r="F66" s="309"/>
      <c r="G66" s="309"/>
      <c r="H66" s="309"/>
      <c r="I66" s="309"/>
      <c r="J66" s="309"/>
      <c r="K66" s="309"/>
      <c r="L66" s="309"/>
      <c r="M66" s="309"/>
      <c r="N66" s="309"/>
      <c r="O66" s="309"/>
      <c r="P66" s="309"/>
      <c r="Q66" s="309"/>
      <c r="R66" s="309"/>
    </row>
    <row r="67" spans="1:18" ht="9.9499999999999993" customHeight="1"/>
    <row r="68" spans="1:18" ht="9.9499999999999993" customHeight="1">
      <c r="B68" s="291" t="s">
        <v>12</v>
      </c>
      <c r="C68" s="292" t="s">
        <v>290</v>
      </c>
      <c r="D68" s="293" t="s">
        <v>353</v>
      </c>
      <c r="E68" s="310" t="s">
        <v>240</v>
      </c>
      <c r="F68" s="294" t="s">
        <v>354</v>
      </c>
      <c r="G68" s="295" t="s">
        <v>178</v>
      </c>
      <c r="H68" s="295" t="s">
        <v>179</v>
      </c>
      <c r="I68" s="296">
        <v>1</v>
      </c>
      <c r="J68" s="296">
        <v>1</v>
      </c>
      <c r="K68" s="296">
        <v>1</v>
      </c>
      <c r="L68" s="297">
        <f t="shared" ref="L68" si="57">(I68+J68)*K68</f>
        <v>2</v>
      </c>
      <c r="M68" s="298" t="s">
        <v>180</v>
      </c>
      <c r="N68" s="299"/>
      <c r="O68" s="300">
        <f t="shared" ref="O68" si="58">K68*N68</f>
        <v>0</v>
      </c>
      <c r="P68" s="300">
        <f t="shared" ref="P68:P71" si="59">O68*0.22</f>
        <v>0</v>
      </c>
      <c r="Q68" s="300">
        <f t="shared" ref="Q68" si="60">O68+P68</f>
        <v>0</v>
      </c>
    </row>
    <row r="69" spans="1:18" ht="9.9499999999999993" customHeight="1">
      <c r="B69" s="291" t="s">
        <v>15</v>
      </c>
      <c r="C69" s="292" t="s">
        <v>290</v>
      </c>
      <c r="D69" s="293" t="s">
        <v>353</v>
      </c>
      <c r="E69" s="310" t="s">
        <v>240</v>
      </c>
      <c r="F69" s="294" t="s">
        <v>354</v>
      </c>
      <c r="G69" s="295" t="s">
        <v>178</v>
      </c>
      <c r="H69" s="295" t="s">
        <v>179</v>
      </c>
      <c r="I69" s="296">
        <v>1</v>
      </c>
      <c r="J69" s="296">
        <v>1</v>
      </c>
      <c r="K69" s="296">
        <v>9</v>
      </c>
      <c r="L69" s="297">
        <f t="shared" ref="L69" si="61">(I69+J69)*K69</f>
        <v>18</v>
      </c>
      <c r="M69" s="298" t="s">
        <v>187</v>
      </c>
      <c r="N69" s="299"/>
      <c r="O69" s="300">
        <f t="shared" ref="O69" si="62">K69*N69</f>
        <v>0</v>
      </c>
      <c r="P69" s="300">
        <f t="shared" si="59"/>
        <v>0</v>
      </c>
      <c r="Q69" s="300">
        <f t="shared" ref="Q69" si="63">O69+P69</f>
        <v>0</v>
      </c>
    </row>
    <row r="70" spans="1:18" ht="9.9499999999999993" customHeight="1">
      <c r="B70" s="291" t="s">
        <v>200</v>
      </c>
      <c r="C70" s="292" t="s">
        <v>290</v>
      </c>
      <c r="D70" s="293" t="s">
        <v>353</v>
      </c>
      <c r="E70" s="310" t="s">
        <v>240</v>
      </c>
      <c r="F70" s="294" t="s">
        <v>354</v>
      </c>
      <c r="G70" s="295" t="s">
        <v>178</v>
      </c>
      <c r="H70" s="295" t="s">
        <v>179</v>
      </c>
      <c r="I70" s="296">
        <v>1</v>
      </c>
      <c r="J70" s="296">
        <v>1</v>
      </c>
      <c r="K70" s="296">
        <v>3</v>
      </c>
      <c r="L70" s="297">
        <f t="shared" ref="L70:L71" si="64">(I70+J70)*K70</f>
        <v>6</v>
      </c>
      <c r="M70" s="298" t="s">
        <v>190</v>
      </c>
      <c r="N70" s="299"/>
      <c r="O70" s="300">
        <f t="shared" ref="O70:O71" si="65">K70*N70</f>
        <v>0</v>
      </c>
      <c r="P70" s="300">
        <f t="shared" si="59"/>
        <v>0</v>
      </c>
      <c r="Q70" s="300">
        <f t="shared" ref="Q70:Q71" si="66">O70+P70</f>
        <v>0</v>
      </c>
    </row>
    <row r="71" spans="1:18" ht="9.9499999999999993" customHeight="1">
      <c r="B71" s="291" t="s">
        <v>201</v>
      </c>
      <c r="C71" s="292" t="s">
        <v>290</v>
      </c>
      <c r="D71" s="293" t="s">
        <v>353</v>
      </c>
      <c r="E71" s="310" t="s">
        <v>240</v>
      </c>
      <c r="F71" s="294" t="s">
        <v>354</v>
      </c>
      <c r="G71" s="295" t="s">
        <v>178</v>
      </c>
      <c r="H71" s="295" t="s">
        <v>179</v>
      </c>
      <c r="I71" s="296">
        <v>1</v>
      </c>
      <c r="J71" s="296">
        <v>1</v>
      </c>
      <c r="K71" s="296"/>
      <c r="L71" s="297">
        <f t="shared" si="64"/>
        <v>0</v>
      </c>
      <c r="M71" s="298"/>
      <c r="N71" s="299"/>
      <c r="O71" s="300">
        <f t="shared" si="65"/>
        <v>0</v>
      </c>
      <c r="P71" s="300">
        <f t="shared" si="59"/>
        <v>0</v>
      </c>
      <c r="Q71" s="300">
        <f t="shared" si="66"/>
        <v>0</v>
      </c>
    </row>
    <row r="72" spans="1:18" ht="9.9499999999999993" customHeight="1"/>
    <row r="73" spans="1:18" ht="5.0999999999999996" customHeight="1">
      <c r="A73" s="309"/>
      <c r="B73" s="309"/>
      <c r="C73" s="309"/>
      <c r="D73" s="309"/>
      <c r="E73" s="309"/>
      <c r="F73" s="309"/>
      <c r="G73" s="309"/>
      <c r="H73" s="309"/>
      <c r="I73" s="309"/>
      <c r="J73" s="309"/>
      <c r="K73" s="309"/>
      <c r="L73" s="309"/>
      <c r="M73" s="309"/>
      <c r="N73" s="309"/>
      <c r="O73" s="309"/>
      <c r="P73" s="309"/>
      <c r="Q73" s="309"/>
      <c r="R73" s="309"/>
    </row>
    <row r="74" spans="1:18" ht="9.9499999999999993" customHeight="1"/>
    <row r="75" spans="1:18" ht="9.9499999999999993" customHeight="1">
      <c r="B75" s="291" t="s">
        <v>12</v>
      </c>
      <c r="C75" s="292" t="s">
        <v>290</v>
      </c>
      <c r="D75" s="293" t="s">
        <v>350</v>
      </c>
      <c r="E75" s="310" t="s">
        <v>240</v>
      </c>
      <c r="F75" s="294" t="s">
        <v>351</v>
      </c>
      <c r="G75" s="295" t="s">
        <v>178</v>
      </c>
      <c r="H75" s="295" t="s">
        <v>179</v>
      </c>
      <c r="I75" s="296">
        <v>1</v>
      </c>
      <c r="J75" s="296">
        <v>1</v>
      </c>
      <c r="K75" s="296">
        <v>2</v>
      </c>
      <c r="L75" s="297">
        <f t="shared" ref="L75:L76" si="67">(I75+J75)*K75</f>
        <v>4</v>
      </c>
      <c r="M75" s="298" t="s">
        <v>181</v>
      </c>
      <c r="N75" s="299"/>
      <c r="O75" s="300">
        <f t="shared" ref="O75:O76" si="68">K75*N75</f>
        <v>0</v>
      </c>
      <c r="P75" s="300">
        <f t="shared" ref="P75:P83" si="69">O75*0.22</f>
        <v>0</v>
      </c>
      <c r="Q75" s="300">
        <f t="shared" ref="Q75:Q76" si="70">O75+P75</f>
        <v>0</v>
      </c>
    </row>
    <row r="76" spans="1:18" ht="9.9499999999999993" customHeight="1">
      <c r="B76" s="291" t="s">
        <v>15</v>
      </c>
      <c r="C76" s="292" t="s">
        <v>290</v>
      </c>
      <c r="D76" s="293" t="s">
        <v>350</v>
      </c>
      <c r="E76" s="310" t="s">
        <v>240</v>
      </c>
      <c r="F76" s="294" t="s">
        <v>351</v>
      </c>
      <c r="G76" s="295" t="s">
        <v>178</v>
      </c>
      <c r="H76" s="295" t="s">
        <v>179</v>
      </c>
      <c r="I76" s="296">
        <v>1</v>
      </c>
      <c r="J76" s="296">
        <v>1</v>
      </c>
      <c r="K76" s="296">
        <v>1</v>
      </c>
      <c r="L76" s="297">
        <f t="shared" si="67"/>
        <v>2</v>
      </c>
      <c r="M76" s="298" t="s">
        <v>177</v>
      </c>
      <c r="N76" s="299"/>
      <c r="O76" s="300">
        <f t="shared" si="68"/>
        <v>0</v>
      </c>
      <c r="P76" s="300">
        <f t="shared" si="69"/>
        <v>0</v>
      </c>
      <c r="Q76" s="300">
        <f t="shared" si="70"/>
        <v>0</v>
      </c>
    </row>
    <row r="77" spans="1:18" ht="9.9499999999999993" customHeight="1">
      <c r="B77" s="291" t="s">
        <v>200</v>
      </c>
      <c r="C77" s="292" t="s">
        <v>290</v>
      </c>
      <c r="D77" s="293" t="s">
        <v>350</v>
      </c>
      <c r="E77" s="310" t="s">
        <v>240</v>
      </c>
      <c r="F77" s="294" t="s">
        <v>351</v>
      </c>
      <c r="G77" s="295" t="s">
        <v>178</v>
      </c>
      <c r="H77" s="295" t="s">
        <v>179</v>
      </c>
      <c r="I77" s="296">
        <v>1</v>
      </c>
      <c r="J77" s="296">
        <v>1</v>
      </c>
      <c r="K77" s="296">
        <v>1</v>
      </c>
      <c r="L77" s="297">
        <f t="shared" ref="L77:L83" si="71">(I77+J77)*K77</f>
        <v>2</v>
      </c>
      <c r="M77" s="298" t="s">
        <v>180</v>
      </c>
      <c r="N77" s="299"/>
      <c r="O77" s="300">
        <f t="shared" ref="O77:O83" si="72">K77*N77</f>
        <v>0</v>
      </c>
      <c r="P77" s="300">
        <f t="shared" si="69"/>
        <v>0</v>
      </c>
      <c r="Q77" s="300">
        <f t="shared" ref="Q77:Q83" si="73">O77+P77</f>
        <v>0</v>
      </c>
    </row>
    <row r="78" spans="1:18" ht="9.9499999999999993" customHeight="1">
      <c r="B78" s="291" t="s">
        <v>201</v>
      </c>
      <c r="C78" s="292" t="s">
        <v>290</v>
      </c>
      <c r="D78" s="293" t="s">
        <v>350</v>
      </c>
      <c r="E78" s="310" t="s">
        <v>240</v>
      </c>
      <c r="F78" s="294" t="s">
        <v>351</v>
      </c>
      <c r="G78" s="295" t="s">
        <v>178</v>
      </c>
      <c r="H78" s="295" t="s">
        <v>179</v>
      </c>
      <c r="I78" s="296">
        <v>1</v>
      </c>
      <c r="J78" s="296">
        <v>1</v>
      </c>
      <c r="K78" s="296">
        <v>1</v>
      </c>
      <c r="L78" s="297">
        <f t="shared" si="71"/>
        <v>2</v>
      </c>
      <c r="M78" s="298" t="s">
        <v>190</v>
      </c>
      <c r="N78" s="299"/>
      <c r="O78" s="300">
        <f t="shared" si="72"/>
        <v>0</v>
      </c>
      <c r="P78" s="300">
        <f t="shared" si="69"/>
        <v>0</v>
      </c>
      <c r="Q78" s="300">
        <f t="shared" si="73"/>
        <v>0</v>
      </c>
    </row>
    <row r="79" spans="1:18" ht="9.9499999999999993" customHeight="1">
      <c r="B79" s="291" t="s">
        <v>202</v>
      </c>
      <c r="C79" s="292" t="s">
        <v>290</v>
      </c>
      <c r="D79" s="293" t="s">
        <v>350</v>
      </c>
      <c r="E79" s="310" t="s">
        <v>240</v>
      </c>
      <c r="F79" s="294" t="s">
        <v>351</v>
      </c>
      <c r="G79" s="295" t="s">
        <v>178</v>
      </c>
      <c r="H79" s="295" t="s">
        <v>179</v>
      </c>
      <c r="I79" s="296">
        <v>1</v>
      </c>
      <c r="J79" s="296">
        <v>1</v>
      </c>
      <c r="K79" s="296">
        <v>1</v>
      </c>
      <c r="L79" s="297">
        <f t="shared" si="71"/>
        <v>2</v>
      </c>
      <c r="M79" s="298" t="s">
        <v>183</v>
      </c>
      <c r="N79" s="299"/>
      <c r="O79" s="300">
        <f t="shared" si="72"/>
        <v>0</v>
      </c>
      <c r="P79" s="300">
        <f t="shared" si="69"/>
        <v>0</v>
      </c>
      <c r="Q79" s="300">
        <f t="shared" si="73"/>
        <v>0</v>
      </c>
    </row>
    <row r="80" spans="1:18" ht="9.9499999999999993" customHeight="1">
      <c r="B80" s="291" t="s">
        <v>203</v>
      </c>
      <c r="C80" s="292" t="s">
        <v>290</v>
      </c>
      <c r="D80" s="293" t="s">
        <v>350</v>
      </c>
      <c r="E80" s="310" t="s">
        <v>240</v>
      </c>
      <c r="F80" s="294" t="s">
        <v>351</v>
      </c>
      <c r="G80" s="295" t="s">
        <v>178</v>
      </c>
      <c r="H80" s="295" t="s">
        <v>179</v>
      </c>
      <c r="I80" s="296">
        <v>1</v>
      </c>
      <c r="J80" s="296">
        <v>1</v>
      </c>
      <c r="K80" s="296">
        <v>3</v>
      </c>
      <c r="L80" s="297">
        <f t="shared" si="71"/>
        <v>6</v>
      </c>
      <c r="M80" s="298" t="s">
        <v>334</v>
      </c>
      <c r="N80" s="299"/>
      <c r="O80" s="300">
        <f t="shared" si="72"/>
        <v>0</v>
      </c>
      <c r="P80" s="300">
        <f t="shared" si="69"/>
        <v>0</v>
      </c>
      <c r="Q80" s="300">
        <f t="shared" si="73"/>
        <v>0</v>
      </c>
    </row>
    <row r="81" spans="1:18" ht="9.9499999999999993" customHeight="1">
      <c r="B81" s="291" t="s">
        <v>204</v>
      </c>
      <c r="C81" s="292" t="s">
        <v>290</v>
      </c>
      <c r="D81" s="293" t="s">
        <v>350</v>
      </c>
      <c r="E81" s="310" t="s">
        <v>240</v>
      </c>
      <c r="F81" s="294" t="s">
        <v>351</v>
      </c>
      <c r="G81" s="295" t="s">
        <v>178</v>
      </c>
      <c r="H81" s="295" t="s">
        <v>179</v>
      </c>
      <c r="I81" s="296">
        <v>1</v>
      </c>
      <c r="J81" s="296">
        <v>1</v>
      </c>
      <c r="K81" s="296">
        <v>3</v>
      </c>
      <c r="L81" s="297">
        <f t="shared" si="71"/>
        <v>6</v>
      </c>
      <c r="M81" s="298" t="s">
        <v>363</v>
      </c>
      <c r="N81" s="299"/>
      <c r="O81" s="300">
        <f t="shared" si="72"/>
        <v>0</v>
      </c>
      <c r="P81" s="300">
        <f t="shared" si="69"/>
        <v>0</v>
      </c>
      <c r="Q81" s="300">
        <f t="shared" si="73"/>
        <v>0</v>
      </c>
    </row>
    <row r="82" spans="1:18" ht="9.9499999999999993" customHeight="1">
      <c r="B82" s="291" t="s">
        <v>205</v>
      </c>
      <c r="C82" s="292" t="s">
        <v>290</v>
      </c>
      <c r="D82" s="293" t="s">
        <v>350</v>
      </c>
      <c r="E82" s="310" t="s">
        <v>240</v>
      </c>
      <c r="F82" s="294" t="s">
        <v>351</v>
      </c>
      <c r="G82" s="295" t="s">
        <v>178</v>
      </c>
      <c r="H82" s="295" t="s">
        <v>179</v>
      </c>
      <c r="I82" s="296">
        <v>1</v>
      </c>
      <c r="J82" s="296">
        <v>1</v>
      </c>
      <c r="K82" s="296">
        <v>1</v>
      </c>
      <c r="L82" s="297">
        <f t="shared" si="71"/>
        <v>2</v>
      </c>
      <c r="M82" s="298" t="s">
        <v>364</v>
      </c>
      <c r="N82" s="299"/>
      <c r="O82" s="300">
        <f t="shared" si="72"/>
        <v>0</v>
      </c>
      <c r="P82" s="300">
        <f t="shared" si="69"/>
        <v>0</v>
      </c>
      <c r="Q82" s="300">
        <f t="shared" si="73"/>
        <v>0</v>
      </c>
    </row>
    <row r="83" spans="1:18" ht="9.9499999999999993" customHeight="1">
      <c r="B83" s="291" t="s">
        <v>223</v>
      </c>
      <c r="C83" s="292" t="s">
        <v>290</v>
      </c>
      <c r="D83" s="293" t="s">
        <v>350</v>
      </c>
      <c r="E83" s="310" t="s">
        <v>240</v>
      </c>
      <c r="F83" s="294" t="s">
        <v>351</v>
      </c>
      <c r="G83" s="295" t="s">
        <v>178</v>
      </c>
      <c r="H83" s="295" t="s">
        <v>179</v>
      </c>
      <c r="I83" s="296">
        <v>1</v>
      </c>
      <c r="J83" s="296">
        <v>1</v>
      </c>
      <c r="K83" s="296">
        <v>13</v>
      </c>
      <c r="L83" s="297">
        <f t="shared" si="71"/>
        <v>26</v>
      </c>
      <c r="M83" s="298" t="s">
        <v>187</v>
      </c>
      <c r="N83" s="299"/>
      <c r="O83" s="300">
        <f t="shared" si="72"/>
        <v>0</v>
      </c>
      <c r="P83" s="300">
        <f t="shared" si="69"/>
        <v>0</v>
      </c>
      <c r="Q83" s="300">
        <f t="shared" si="73"/>
        <v>0</v>
      </c>
    </row>
    <row r="84" spans="1:18" ht="9.9499999999999993" customHeight="1"/>
    <row r="85" spans="1:18" ht="3.75" customHeight="1">
      <c r="A85" s="309"/>
      <c r="B85" s="309"/>
      <c r="C85" s="309"/>
      <c r="D85" s="309"/>
      <c r="E85" s="309"/>
      <c r="F85" s="309"/>
      <c r="G85" s="309"/>
      <c r="H85" s="309"/>
      <c r="I85" s="309"/>
      <c r="J85" s="309"/>
      <c r="K85" s="309"/>
      <c r="L85" s="309"/>
      <c r="M85" s="309"/>
      <c r="N85" s="309"/>
      <c r="O85" s="309"/>
      <c r="P85" s="309"/>
      <c r="Q85" s="309"/>
      <c r="R85" s="309"/>
    </row>
    <row r="86" spans="1:18" ht="9.9499999999999993" customHeight="1"/>
    <row r="87" spans="1:18" ht="9.9499999999999993" customHeight="1">
      <c r="B87" s="291" t="s">
        <v>12</v>
      </c>
      <c r="C87" s="292" t="s">
        <v>290</v>
      </c>
      <c r="D87" s="293" t="s">
        <v>355</v>
      </c>
      <c r="E87" s="310" t="s">
        <v>240</v>
      </c>
      <c r="F87" s="294" t="s">
        <v>356</v>
      </c>
      <c r="G87" s="295" t="s">
        <v>178</v>
      </c>
      <c r="H87" s="295" t="s">
        <v>179</v>
      </c>
      <c r="I87" s="296">
        <v>1</v>
      </c>
      <c r="J87" s="296">
        <v>1</v>
      </c>
      <c r="K87" s="296">
        <v>1</v>
      </c>
      <c r="L87" s="297">
        <f t="shared" ref="L87" si="74">(I87+J87)*K87</f>
        <v>2</v>
      </c>
      <c r="M87" s="298" t="s">
        <v>180</v>
      </c>
      <c r="N87" s="299"/>
      <c r="O87" s="300">
        <f t="shared" ref="O87" si="75">K87*N87</f>
        <v>0</v>
      </c>
      <c r="P87" s="300">
        <f t="shared" ref="P87:P95" si="76">O87*0.22</f>
        <v>0</v>
      </c>
      <c r="Q87" s="300">
        <f t="shared" ref="Q87" si="77">O87+P87</f>
        <v>0</v>
      </c>
    </row>
    <row r="88" spans="1:18" ht="9.9499999999999993" customHeight="1">
      <c r="B88" s="291" t="s">
        <v>15</v>
      </c>
      <c r="C88" s="292" t="s">
        <v>290</v>
      </c>
      <c r="D88" s="293" t="s">
        <v>355</v>
      </c>
      <c r="E88" s="310" t="s">
        <v>240</v>
      </c>
      <c r="F88" s="294" t="s">
        <v>356</v>
      </c>
      <c r="G88" s="295" t="s">
        <v>178</v>
      </c>
      <c r="H88" s="295" t="s">
        <v>179</v>
      </c>
      <c r="I88" s="296">
        <v>1</v>
      </c>
      <c r="J88" s="296">
        <v>1</v>
      </c>
      <c r="K88" s="296">
        <v>3</v>
      </c>
      <c r="L88" s="297">
        <f t="shared" ref="L88:L93" si="78">(I88+J88)*K88</f>
        <v>6</v>
      </c>
      <c r="M88" s="298" t="s">
        <v>334</v>
      </c>
      <c r="N88" s="299"/>
      <c r="O88" s="300">
        <f t="shared" ref="O88:O93" si="79">K88*N88</f>
        <v>0</v>
      </c>
      <c r="P88" s="300">
        <f t="shared" si="76"/>
        <v>0</v>
      </c>
      <c r="Q88" s="300">
        <f t="shared" ref="Q88:Q93" si="80">O88+P88</f>
        <v>0</v>
      </c>
    </row>
    <row r="89" spans="1:18" ht="9.9499999999999993" customHeight="1">
      <c r="B89" s="291" t="s">
        <v>200</v>
      </c>
      <c r="C89" s="292" t="s">
        <v>290</v>
      </c>
      <c r="D89" s="293" t="s">
        <v>355</v>
      </c>
      <c r="E89" s="310" t="s">
        <v>240</v>
      </c>
      <c r="F89" s="294" t="s">
        <v>356</v>
      </c>
      <c r="G89" s="295" t="s">
        <v>178</v>
      </c>
      <c r="H89" s="295" t="s">
        <v>179</v>
      </c>
      <c r="I89" s="296">
        <v>1</v>
      </c>
      <c r="J89" s="296">
        <v>1</v>
      </c>
      <c r="K89" s="296">
        <v>12</v>
      </c>
      <c r="L89" s="297">
        <f t="shared" si="78"/>
        <v>24</v>
      </c>
      <c r="M89" s="298" t="s">
        <v>187</v>
      </c>
      <c r="N89" s="299"/>
      <c r="O89" s="300">
        <f t="shared" si="79"/>
        <v>0</v>
      </c>
      <c r="P89" s="300">
        <f t="shared" si="76"/>
        <v>0</v>
      </c>
      <c r="Q89" s="300">
        <f t="shared" si="80"/>
        <v>0</v>
      </c>
    </row>
    <row r="90" spans="1:18" ht="9.9499999999999993" customHeight="1">
      <c r="B90" s="291" t="s">
        <v>201</v>
      </c>
      <c r="C90" s="292" t="s">
        <v>290</v>
      </c>
      <c r="D90" s="293" t="s">
        <v>355</v>
      </c>
      <c r="E90" s="310" t="s">
        <v>240</v>
      </c>
      <c r="F90" s="294" t="s">
        <v>356</v>
      </c>
      <c r="G90" s="295" t="s">
        <v>178</v>
      </c>
      <c r="H90" s="295" t="s">
        <v>179</v>
      </c>
      <c r="I90" s="296">
        <v>1</v>
      </c>
      <c r="J90" s="296">
        <v>1</v>
      </c>
      <c r="K90" s="296">
        <v>3</v>
      </c>
      <c r="L90" s="297">
        <f t="shared" si="78"/>
        <v>6</v>
      </c>
      <c r="M90" s="298" t="s">
        <v>188</v>
      </c>
      <c r="N90" s="299"/>
      <c r="O90" s="300">
        <f t="shared" si="79"/>
        <v>0</v>
      </c>
      <c r="P90" s="300">
        <f t="shared" si="76"/>
        <v>0</v>
      </c>
      <c r="Q90" s="300">
        <f t="shared" si="80"/>
        <v>0</v>
      </c>
    </row>
    <row r="91" spans="1:18" ht="9.9499999999999993" customHeight="1">
      <c r="B91" s="291" t="s">
        <v>202</v>
      </c>
      <c r="C91" s="292" t="s">
        <v>290</v>
      </c>
      <c r="D91" s="293" t="s">
        <v>355</v>
      </c>
      <c r="E91" s="310" t="s">
        <v>240</v>
      </c>
      <c r="F91" s="294" t="s">
        <v>356</v>
      </c>
      <c r="G91" s="295" t="s">
        <v>178</v>
      </c>
      <c r="H91" s="295" t="s">
        <v>179</v>
      </c>
      <c r="I91" s="296">
        <v>1</v>
      </c>
      <c r="J91" s="296">
        <v>1</v>
      </c>
      <c r="K91" s="296">
        <v>1</v>
      </c>
      <c r="L91" s="297">
        <f t="shared" si="78"/>
        <v>2</v>
      </c>
      <c r="M91" s="298" t="s">
        <v>190</v>
      </c>
      <c r="N91" s="299"/>
      <c r="O91" s="300">
        <f t="shared" si="79"/>
        <v>0</v>
      </c>
      <c r="P91" s="300">
        <f t="shared" si="76"/>
        <v>0</v>
      </c>
      <c r="Q91" s="300">
        <f t="shared" si="80"/>
        <v>0</v>
      </c>
    </row>
    <row r="92" spans="1:18" ht="9.9499999999999993" customHeight="1">
      <c r="B92" s="291" t="s">
        <v>203</v>
      </c>
      <c r="C92" s="292" t="s">
        <v>290</v>
      </c>
      <c r="D92" s="293" t="s">
        <v>355</v>
      </c>
      <c r="E92" s="310" t="s">
        <v>240</v>
      </c>
      <c r="F92" s="294" t="s">
        <v>356</v>
      </c>
      <c r="G92" s="295" t="s">
        <v>178</v>
      </c>
      <c r="H92" s="295" t="s">
        <v>179</v>
      </c>
      <c r="I92" s="296">
        <v>1</v>
      </c>
      <c r="J92" s="296">
        <v>1</v>
      </c>
      <c r="K92" s="296">
        <v>2</v>
      </c>
      <c r="L92" s="297">
        <f t="shared" si="78"/>
        <v>4</v>
      </c>
      <c r="M92" s="298" t="s">
        <v>369</v>
      </c>
      <c r="N92" s="299"/>
      <c r="O92" s="300">
        <f t="shared" si="79"/>
        <v>0</v>
      </c>
      <c r="P92" s="300">
        <f t="shared" si="76"/>
        <v>0</v>
      </c>
      <c r="Q92" s="300">
        <f t="shared" si="80"/>
        <v>0</v>
      </c>
    </row>
    <row r="93" spans="1:18" ht="9.9499999999999993" customHeight="1">
      <c r="B93" s="291" t="s">
        <v>204</v>
      </c>
      <c r="C93" s="292" t="s">
        <v>290</v>
      </c>
      <c r="D93" s="293" t="s">
        <v>355</v>
      </c>
      <c r="E93" s="310" t="s">
        <v>240</v>
      </c>
      <c r="F93" s="294" t="s">
        <v>356</v>
      </c>
      <c r="G93" s="295" t="s">
        <v>178</v>
      </c>
      <c r="H93" s="295" t="s">
        <v>179</v>
      </c>
      <c r="I93" s="296">
        <v>1</v>
      </c>
      <c r="J93" s="296">
        <v>1</v>
      </c>
      <c r="K93" s="296">
        <v>1</v>
      </c>
      <c r="L93" s="297">
        <f t="shared" si="78"/>
        <v>2</v>
      </c>
      <c r="M93" s="298" t="s">
        <v>372</v>
      </c>
      <c r="N93" s="299"/>
      <c r="O93" s="300">
        <f t="shared" si="79"/>
        <v>0</v>
      </c>
      <c r="P93" s="300">
        <f t="shared" si="76"/>
        <v>0</v>
      </c>
      <c r="Q93" s="300">
        <f t="shared" si="80"/>
        <v>0</v>
      </c>
    </row>
    <row r="94" spans="1:18" ht="9.9499999999999993" customHeight="1">
      <c r="B94" s="291" t="s">
        <v>205</v>
      </c>
      <c r="C94" s="292" t="s">
        <v>290</v>
      </c>
      <c r="D94" s="293" t="s">
        <v>355</v>
      </c>
      <c r="E94" s="310" t="s">
        <v>240</v>
      </c>
      <c r="F94" s="294" t="s">
        <v>356</v>
      </c>
      <c r="G94" s="295" t="s">
        <v>178</v>
      </c>
      <c r="H94" s="295" t="s">
        <v>179</v>
      </c>
      <c r="I94" s="296">
        <v>1</v>
      </c>
      <c r="J94" s="296">
        <v>1</v>
      </c>
      <c r="K94" s="296">
        <v>1</v>
      </c>
      <c r="L94" s="297">
        <f t="shared" ref="L94:L95" si="81">(I94+J94)*K94</f>
        <v>2</v>
      </c>
      <c r="M94" s="298" t="s">
        <v>196</v>
      </c>
      <c r="N94" s="299"/>
      <c r="O94" s="300">
        <f t="shared" ref="O94:O95" si="82">K94*N94</f>
        <v>0</v>
      </c>
      <c r="P94" s="300">
        <f t="shared" si="76"/>
        <v>0</v>
      </c>
      <c r="Q94" s="300">
        <f t="shared" ref="Q94:Q95" si="83">O94+P94</f>
        <v>0</v>
      </c>
    </row>
    <row r="95" spans="1:18" ht="9.9499999999999993" customHeight="1">
      <c r="B95" s="291" t="s">
        <v>223</v>
      </c>
      <c r="C95" s="292" t="s">
        <v>290</v>
      </c>
      <c r="D95" s="293"/>
      <c r="E95" s="310" t="s">
        <v>240</v>
      </c>
      <c r="F95" s="294"/>
      <c r="G95" s="295"/>
      <c r="H95" s="295"/>
      <c r="I95" s="296">
        <v>1</v>
      </c>
      <c r="J95" s="296">
        <v>1</v>
      </c>
      <c r="K95" s="296"/>
      <c r="L95" s="297">
        <f t="shared" si="81"/>
        <v>0</v>
      </c>
      <c r="M95" s="298"/>
      <c r="N95" s="299"/>
      <c r="O95" s="300">
        <f t="shared" si="82"/>
        <v>0</v>
      </c>
      <c r="P95" s="300">
        <f t="shared" si="76"/>
        <v>0</v>
      </c>
      <c r="Q95" s="300">
        <f t="shared" si="83"/>
        <v>0</v>
      </c>
    </row>
    <row r="96" spans="1:18" ht="9.9499999999999993" customHeight="1"/>
    <row r="97" spans="1:18" ht="3.75" customHeight="1">
      <c r="A97" s="309"/>
      <c r="B97" s="309"/>
      <c r="C97" s="309"/>
      <c r="D97" s="309"/>
      <c r="E97" s="309"/>
      <c r="F97" s="309"/>
      <c r="G97" s="309"/>
      <c r="H97" s="309"/>
      <c r="I97" s="309"/>
      <c r="J97" s="309"/>
      <c r="K97" s="309"/>
      <c r="L97" s="309"/>
      <c r="M97" s="309"/>
      <c r="N97" s="309"/>
      <c r="O97" s="309"/>
      <c r="P97" s="309"/>
      <c r="Q97" s="309"/>
      <c r="R97" s="309"/>
    </row>
    <row r="98" spans="1:18" ht="9.9499999999999993" customHeight="1"/>
    <row r="99" spans="1:18" ht="9.9499999999999993" customHeight="1">
      <c r="B99" s="291" t="s">
        <v>12</v>
      </c>
      <c r="C99" s="292" t="s">
        <v>290</v>
      </c>
      <c r="D99" s="293" t="s">
        <v>361</v>
      </c>
      <c r="E99" s="310" t="s">
        <v>240</v>
      </c>
      <c r="F99" s="294" t="s">
        <v>362</v>
      </c>
      <c r="G99" s="295" t="s">
        <v>178</v>
      </c>
      <c r="H99" s="295" t="s">
        <v>179</v>
      </c>
      <c r="I99" s="296">
        <v>1</v>
      </c>
      <c r="J99" s="296">
        <v>1</v>
      </c>
      <c r="K99" s="296">
        <v>1</v>
      </c>
      <c r="L99" s="297">
        <f t="shared" ref="L99:L100" si="84">(I99+J99)*K99</f>
        <v>2</v>
      </c>
      <c r="M99" s="298" t="s">
        <v>184</v>
      </c>
      <c r="N99" s="299"/>
      <c r="O99" s="300">
        <f t="shared" ref="O99:O100" si="85">K99*N99</f>
        <v>0</v>
      </c>
      <c r="P99" s="300">
        <f t="shared" ref="P99:P100" si="86">O99*0.22</f>
        <v>0</v>
      </c>
      <c r="Q99" s="300">
        <f t="shared" ref="Q99:Q100" si="87">O99+P99</f>
        <v>0</v>
      </c>
    </row>
    <row r="100" spans="1:18" ht="9.9499999999999993" customHeight="1">
      <c r="B100" s="291" t="s">
        <v>15</v>
      </c>
      <c r="C100" s="292" t="s">
        <v>290</v>
      </c>
      <c r="D100" s="293" t="s">
        <v>361</v>
      </c>
      <c r="E100" s="310" t="s">
        <v>240</v>
      </c>
      <c r="F100" s="294" t="s">
        <v>362</v>
      </c>
      <c r="G100" s="295" t="s">
        <v>178</v>
      </c>
      <c r="H100" s="295" t="s">
        <v>179</v>
      </c>
      <c r="I100" s="296">
        <v>1</v>
      </c>
      <c r="J100" s="296">
        <v>1</v>
      </c>
      <c r="K100" s="296">
        <v>2</v>
      </c>
      <c r="L100" s="297">
        <f t="shared" si="84"/>
        <v>4</v>
      </c>
      <c r="M100" s="298" t="s">
        <v>187</v>
      </c>
      <c r="N100" s="299"/>
      <c r="O100" s="300">
        <f t="shared" si="85"/>
        <v>0</v>
      </c>
      <c r="P100" s="300">
        <f t="shared" si="86"/>
        <v>0</v>
      </c>
      <c r="Q100" s="300">
        <f t="shared" si="87"/>
        <v>0</v>
      </c>
    </row>
    <row r="101" spans="1:18" ht="9.9499999999999993" customHeight="1"/>
    <row r="102" spans="1:18" ht="3.75" customHeight="1">
      <c r="A102" s="309"/>
      <c r="B102" s="309"/>
      <c r="C102" s="309"/>
      <c r="D102" s="309"/>
      <c r="E102" s="309"/>
      <c r="F102" s="309"/>
      <c r="G102" s="309"/>
      <c r="H102" s="309"/>
      <c r="I102" s="309"/>
      <c r="J102" s="309"/>
      <c r="K102" s="309"/>
      <c r="L102" s="309"/>
      <c r="M102" s="309"/>
      <c r="N102" s="309"/>
      <c r="O102" s="309"/>
      <c r="P102" s="309"/>
      <c r="Q102" s="309"/>
      <c r="R102" s="309"/>
    </row>
    <row r="103" spans="1:18" ht="9.9499999999999993" customHeight="1"/>
    <row r="104" spans="1:18" ht="9.9499999999999993" customHeight="1">
      <c r="B104" s="291" t="s">
        <v>12</v>
      </c>
      <c r="C104" s="292" t="s">
        <v>290</v>
      </c>
      <c r="D104" s="293" t="s">
        <v>409</v>
      </c>
      <c r="E104" s="310" t="s">
        <v>240</v>
      </c>
      <c r="F104" s="294" t="s">
        <v>367</v>
      </c>
      <c r="G104" s="295" t="s">
        <v>178</v>
      </c>
      <c r="H104" s="295" t="s">
        <v>179</v>
      </c>
      <c r="I104" s="296">
        <v>1</v>
      </c>
      <c r="J104" s="296">
        <v>1</v>
      </c>
      <c r="K104" s="296">
        <v>1</v>
      </c>
      <c r="L104" s="297">
        <f t="shared" ref="L104" si="88">(I104+J104)*K104</f>
        <v>2</v>
      </c>
      <c r="M104" s="298" t="s">
        <v>187</v>
      </c>
      <c r="N104" s="299"/>
      <c r="O104" s="300">
        <f t="shared" ref="O104" si="89">K104*N104</f>
        <v>0</v>
      </c>
      <c r="P104" s="300">
        <f t="shared" ref="P104" si="90">O104*0.22</f>
        <v>0</v>
      </c>
      <c r="Q104" s="300">
        <f t="shared" ref="Q104" si="91">O104+P104</f>
        <v>0</v>
      </c>
    </row>
    <row r="105" spans="1:18" ht="9.9499999999999993" customHeight="1"/>
    <row r="106" spans="1:18" ht="3.75" customHeight="1">
      <c r="A106" s="309"/>
      <c r="B106" s="309"/>
      <c r="C106" s="309"/>
      <c r="D106" s="309"/>
      <c r="E106" s="309"/>
      <c r="F106" s="309"/>
      <c r="G106" s="309"/>
      <c r="H106" s="309"/>
      <c r="I106" s="309"/>
      <c r="J106" s="309"/>
      <c r="K106" s="309"/>
      <c r="L106" s="309"/>
      <c r="M106" s="309"/>
      <c r="N106" s="309"/>
      <c r="O106" s="309"/>
      <c r="P106" s="309"/>
      <c r="Q106" s="309"/>
      <c r="R106" s="309"/>
    </row>
    <row r="107" spans="1:18" ht="9.9499999999999993" customHeight="1"/>
    <row r="108" spans="1:18" ht="9.9499999999999993" customHeight="1">
      <c r="B108" s="291" t="s">
        <v>12</v>
      </c>
      <c r="C108" s="292" t="s">
        <v>290</v>
      </c>
      <c r="D108" s="293" t="s">
        <v>410</v>
      </c>
      <c r="E108" s="310" t="s">
        <v>240</v>
      </c>
      <c r="F108" s="294" t="s">
        <v>368</v>
      </c>
      <c r="G108" s="295" t="s">
        <v>178</v>
      </c>
      <c r="H108" s="295" t="s">
        <v>179</v>
      </c>
      <c r="I108" s="296">
        <v>1</v>
      </c>
      <c r="J108" s="296">
        <v>1</v>
      </c>
      <c r="K108" s="296">
        <v>1</v>
      </c>
      <c r="L108" s="297">
        <f t="shared" ref="L108" si="92">(I108+J108)*K108</f>
        <v>2</v>
      </c>
      <c r="M108" s="298" t="s">
        <v>188</v>
      </c>
      <c r="N108" s="299"/>
      <c r="O108" s="300">
        <f t="shared" ref="O108" si="93">K108*N108</f>
        <v>0</v>
      </c>
      <c r="P108" s="300">
        <f t="shared" ref="P108" si="94">O108*0.22</f>
        <v>0</v>
      </c>
      <c r="Q108" s="300">
        <f t="shared" ref="Q108" si="95">O108+P108</f>
        <v>0</v>
      </c>
    </row>
    <row r="109" spans="1:18" ht="9.9499999999999993" customHeight="1"/>
    <row r="110" spans="1:18" ht="3.75" customHeight="1">
      <c r="A110" s="309"/>
      <c r="B110" s="309"/>
      <c r="C110" s="309"/>
      <c r="D110" s="309"/>
      <c r="E110" s="309"/>
      <c r="F110" s="309"/>
      <c r="G110" s="309"/>
      <c r="H110" s="309"/>
      <c r="I110" s="309"/>
      <c r="J110" s="309"/>
      <c r="K110" s="309"/>
      <c r="L110" s="309"/>
      <c r="M110" s="309"/>
      <c r="N110" s="309"/>
      <c r="O110" s="309"/>
      <c r="P110" s="309"/>
      <c r="Q110" s="309"/>
      <c r="R110" s="309"/>
    </row>
    <row r="111" spans="1:18" ht="9.9499999999999993" customHeight="1"/>
    <row r="112" spans="1:18" ht="9.9499999999999993" customHeight="1">
      <c r="B112" s="291" t="s">
        <v>12</v>
      </c>
      <c r="C112" s="292" t="s">
        <v>290</v>
      </c>
      <c r="D112" s="293" t="s">
        <v>411</v>
      </c>
      <c r="E112" s="310" t="s">
        <v>240</v>
      </c>
      <c r="F112" s="294" t="s">
        <v>415</v>
      </c>
      <c r="G112" s="295" t="s">
        <v>178</v>
      </c>
      <c r="H112" s="295" t="s">
        <v>179</v>
      </c>
      <c r="I112" s="296">
        <v>1</v>
      </c>
      <c r="J112" s="296">
        <v>1</v>
      </c>
      <c r="K112" s="296">
        <v>1</v>
      </c>
      <c r="L112" s="297">
        <f t="shared" ref="L112" si="96">(I112+J112)*K112</f>
        <v>2</v>
      </c>
      <c r="M112" s="298" t="s">
        <v>188</v>
      </c>
      <c r="N112" s="299"/>
      <c r="O112" s="300">
        <f t="shared" ref="O112" si="97">K112*N112</f>
        <v>0</v>
      </c>
      <c r="P112" s="300">
        <f t="shared" ref="P112" si="98">O112*0.22</f>
        <v>0</v>
      </c>
      <c r="Q112" s="300">
        <f t="shared" ref="Q112" si="99">O112+P112</f>
        <v>0</v>
      </c>
    </row>
    <row r="113" spans="1:18" ht="9.9499999999999993" customHeight="1"/>
    <row r="114" spans="1:18" ht="3.75" customHeight="1">
      <c r="A114" s="309"/>
      <c r="B114" s="309"/>
      <c r="C114" s="309"/>
      <c r="D114" s="309"/>
      <c r="E114" s="309"/>
      <c r="F114" s="309"/>
      <c r="G114" s="309"/>
      <c r="H114" s="309"/>
      <c r="I114" s="309"/>
      <c r="J114" s="309"/>
      <c r="K114" s="309"/>
      <c r="L114" s="309"/>
      <c r="M114" s="309"/>
      <c r="N114" s="309"/>
      <c r="O114" s="309"/>
      <c r="P114" s="309"/>
      <c r="Q114" s="309"/>
      <c r="R114" s="309"/>
    </row>
    <row r="115" spans="1:18" ht="9.9499999999999993" customHeight="1"/>
    <row r="116" spans="1:18" ht="9.9499999999999993" customHeight="1">
      <c r="B116" s="291" t="s">
        <v>12</v>
      </c>
      <c r="C116" s="292" t="s">
        <v>290</v>
      </c>
      <c r="D116" s="293" t="s">
        <v>412</v>
      </c>
      <c r="E116" s="310" t="s">
        <v>240</v>
      </c>
      <c r="F116" s="294" t="s">
        <v>368</v>
      </c>
      <c r="G116" s="295" t="s">
        <v>245</v>
      </c>
      <c r="H116" s="295" t="s">
        <v>176</v>
      </c>
      <c r="I116" s="296">
        <v>1</v>
      </c>
      <c r="J116" s="296">
        <v>1</v>
      </c>
      <c r="K116" s="296">
        <v>6</v>
      </c>
      <c r="L116" s="297">
        <f t="shared" ref="L116" si="100">(I116+J116)*K116</f>
        <v>12</v>
      </c>
      <c r="M116" s="298" t="s">
        <v>370</v>
      </c>
      <c r="N116" s="299"/>
      <c r="O116" s="300">
        <f t="shared" ref="O116" si="101">K116*N116</f>
        <v>0</v>
      </c>
      <c r="P116" s="300">
        <f t="shared" ref="P116" si="102">O116*0.22</f>
        <v>0</v>
      </c>
      <c r="Q116" s="300">
        <f t="shared" ref="Q116" si="103">O116+P116</f>
        <v>0</v>
      </c>
    </row>
    <row r="117" spans="1:18" ht="9.9499999999999993" customHeight="1"/>
    <row r="118" spans="1:18" ht="3.75" customHeight="1">
      <c r="A118" s="309"/>
      <c r="B118" s="309"/>
      <c r="C118" s="309"/>
      <c r="D118" s="309"/>
      <c r="E118" s="309"/>
      <c r="F118" s="309"/>
      <c r="G118" s="309"/>
      <c r="H118" s="309"/>
      <c r="I118" s="309"/>
      <c r="J118" s="309"/>
      <c r="K118" s="309"/>
      <c r="L118" s="309"/>
      <c r="M118" s="309"/>
      <c r="N118" s="309"/>
      <c r="O118" s="309"/>
      <c r="P118" s="309"/>
      <c r="Q118" s="309"/>
      <c r="R118" s="309"/>
    </row>
    <row r="119" spans="1:18" ht="9.9499999999999993" customHeight="1"/>
    <row r="120" spans="1:18" ht="9.9499999999999993" customHeight="1">
      <c r="B120" s="291" t="s">
        <v>12</v>
      </c>
      <c r="C120" s="292" t="s">
        <v>290</v>
      </c>
      <c r="D120" s="293" t="s">
        <v>413</v>
      </c>
      <c r="E120" s="310" t="s">
        <v>240</v>
      </c>
      <c r="F120" s="294" t="s">
        <v>373</v>
      </c>
      <c r="G120" s="295" t="s">
        <v>178</v>
      </c>
      <c r="H120" s="295" t="s">
        <v>179</v>
      </c>
      <c r="I120" s="296">
        <v>1</v>
      </c>
      <c r="J120" s="296">
        <v>1</v>
      </c>
      <c r="K120" s="296">
        <v>1</v>
      </c>
      <c r="L120" s="297">
        <f t="shared" ref="L120" si="104">(I120+J120)*K120</f>
        <v>2</v>
      </c>
      <c r="M120" s="298" t="s">
        <v>343</v>
      </c>
      <c r="N120" s="299"/>
      <c r="O120" s="300">
        <f t="shared" ref="O120" si="105">K120*N120</f>
        <v>0</v>
      </c>
      <c r="P120" s="300">
        <f t="shared" ref="P120" si="106">O120*0.22</f>
        <v>0</v>
      </c>
      <c r="Q120" s="300">
        <f t="shared" ref="Q120" si="107">O120+P120</f>
        <v>0</v>
      </c>
    </row>
    <row r="121" spans="1:18" ht="9.9499999999999993" customHeight="1"/>
    <row r="122" spans="1:18" ht="9.9499999999999993" customHeight="1"/>
    <row r="123" spans="1:18" ht="9.9499999999999993" customHeight="1">
      <c r="H123" s="362" t="s">
        <v>417</v>
      </c>
      <c r="I123" s="362">
        <f>SUM(I3:I120)</f>
        <v>93</v>
      </c>
      <c r="J123" s="362">
        <f>SUM(J3:J120)</f>
        <v>63</v>
      </c>
      <c r="K123" s="362">
        <f>SUM(K3:K120)</f>
        <v>186</v>
      </c>
      <c r="L123" s="362">
        <f>SUM(L3:L120)</f>
        <v>399</v>
      </c>
      <c r="M123" s="362"/>
      <c r="N123" s="363">
        <f>SUM(N3:N120)</f>
        <v>0</v>
      </c>
      <c r="O123" s="363">
        <f>SUM(O3:O120)</f>
        <v>0</v>
      </c>
      <c r="P123" s="363">
        <f>SUM(P3:P120)</f>
        <v>0</v>
      </c>
      <c r="Q123" s="363">
        <f>SUM(Q3:Q120)</f>
        <v>0</v>
      </c>
    </row>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4" ht="9.9499999999999993" customHeight="1"/>
    <row r="14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sheetData>
  <sheetProtection algorithmName="SHA-512" hashValue="fp29nTmzSMhtPQ/LpsPQIxxKKuUfLOUNke0D58cUn0qe2uRymWM7ZcTnI1Rb/daloQruZilg/a4ATX76oJnBWQ==" saltValue="PC4frbPO2zqItgfkBKaEhA==" spinCount="100000" sheet="1" objects="1" scenarios="1"/>
  <mergeCells count="14">
    <mergeCell ref="G1:G2"/>
    <mergeCell ref="B1:B2"/>
    <mergeCell ref="C1:C2"/>
    <mergeCell ref="D1:D2"/>
    <mergeCell ref="E1:E2"/>
    <mergeCell ref="F1:F2"/>
    <mergeCell ref="P1:P2"/>
    <mergeCell ref="Q1:Q2"/>
    <mergeCell ref="H1:J1"/>
    <mergeCell ref="K1:K2"/>
    <mergeCell ref="L1:L2"/>
    <mergeCell ref="M1:M2"/>
    <mergeCell ref="N1:N2"/>
    <mergeCell ref="O1:O2"/>
  </mergeCells>
  <phoneticPr fontId="62" type="noConversion"/>
  <conditionalFormatting sqref="N28 N31:N32 N3">
    <cfRule type="cellIs" dxfId="65" priority="56" operator="greaterThanOrEqual">
      <formula>0.1</formula>
    </cfRule>
  </conditionalFormatting>
  <conditionalFormatting sqref="N28 N31:N32 N3">
    <cfRule type="cellIs" dxfId="64" priority="55" operator="equal">
      <formula>0</formula>
    </cfRule>
  </conditionalFormatting>
  <conditionalFormatting sqref="N29">
    <cfRule type="cellIs" dxfId="63" priority="54" operator="greaterThanOrEqual">
      <formula>0.1</formula>
    </cfRule>
  </conditionalFormatting>
  <conditionalFormatting sqref="N29">
    <cfRule type="cellIs" dxfId="62" priority="53" operator="equal">
      <formula>0</formula>
    </cfRule>
  </conditionalFormatting>
  <conditionalFormatting sqref="N30">
    <cfRule type="cellIs" dxfId="61" priority="52" operator="greaterThanOrEqual">
      <formula>0.1</formula>
    </cfRule>
  </conditionalFormatting>
  <conditionalFormatting sqref="N30">
    <cfRule type="cellIs" dxfId="60" priority="51" operator="equal">
      <formula>0</formula>
    </cfRule>
  </conditionalFormatting>
  <conditionalFormatting sqref="N36">
    <cfRule type="cellIs" dxfId="59" priority="48" operator="greaterThanOrEqual">
      <formula>0.1</formula>
    </cfRule>
  </conditionalFormatting>
  <conditionalFormatting sqref="N36">
    <cfRule type="cellIs" dxfId="58" priority="47" operator="equal">
      <formula>0</formula>
    </cfRule>
  </conditionalFormatting>
  <conditionalFormatting sqref="N38">
    <cfRule type="cellIs" dxfId="57" priority="46" operator="greaterThanOrEqual">
      <formula>0.1</formula>
    </cfRule>
  </conditionalFormatting>
  <conditionalFormatting sqref="N38">
    <cfRule type="cellIs" dxfId="56" priority="45" operator="equal">
      <formula>0</formula>
    </cfRule>
  </conditionalFormatting>
  <conditionalFormatting sqref="N37">
    <cfRule type="cellIs" dxfId="55" priority="42" operator="greaterThanOrEqual">
      <formula>0.1</formula>
    </cfRule>
  </conditionalFormatting>
  <conditionalFormatting sqref="N37">
    <cfRule type="cellIs" dxfId="54" priority="41" operator="equal">
      <formula>0</formula>
    </cfRule>
  </conditionalFormatting>
  <conditionalFormatting sqref="N39">
    <cfRule type="cellIs" dxfId="53" priority="40" operator="greaterThanOrEqual">
      <formula>0.1</formula>
    </cfRule>
  </conditionalFormatting>
  <conditionalFormatting sqref="N39">
    <cfRule type="cellIs" dxfId="52" priority="39" operator="equal">
      <formula>0</formula>
    </cfRule>
  </conditionalFormatting>
  <conditionalFormatting sqref="N43:N44">
    <cfRule type="cellIs" dxfId="51" priority="38" operator="greaterThanOrEqual">
      <formula>0.1</formula>
    </cfRule>
  </conditionalFormatting>
  <conditionalFormatting sqref="N43:N44">
    <cfRule type="cellIs" dxfId="50" priority="37" operator="equal">
      <formula>0</formula>
    </cfRule>
  </conditionalFormatting>
  <conditionalFormatting sqref="N8:N16">
    <cfRule type="cellIs" dxfId="49" priority="36" operator="greaterThanOrEqual">
      <formula>0.1</formula>
    </cfRule>
  </conditionalFormatting>
  <conditionalFormatting sqref="N8:N16">
    <cfRule type="cellIs" dxfId="48" priority="35" operator="equal">
      <formula>0</formula>
    </cfRule>
  </conditionalFormatting>
  <conditionalFormatting sqref="N7">
    <cfRule type="cellIs" dxfId="47" priority="32" operator="greaterThanOrEqual">
      <formula>0.1</formula>
    </cfRule>
  </conditionalFormatting>
  <conditionalFormatting sqref="N7">
    <cfRule type="cellIs" dxfId="46" priority="31" operator="equal">
      <formula>0</formula>
    </cfRule>
  </conditionalFormatting>
  <conditionalFormatting sqref="N48">
    <cfRule type="cellIs" dxfId="45" priority="28" operator="greaterThanOrEqual">
      <formula>0.1</formula>
    </cfRule>
  </conditionalFormatting>
  <conditionalFormatting sqref="N48">
    <cfRule type="cellIs" dxfId="44" priority="27" operator="equal">
      <formula>0</formula>
    </cfRule>
  </conditionalFormatting>
  <conditionalFormatting sqref="N52:N56">
    <cfRule type="cellIs" dxfId="43" priority="26" operator="greaterThanOrEqual">
      <formula>0.1</formula>
    </cfRule>
  </conditionalFormatting>
  <conditionalFormatting sqref="N52:N56">
    <cfRule type="cellIs" dxfId="42" priority="25" operator="equal">
      <formula>0</formula>
    </cfRule>
  </conditionalFormatting>
  <conditionalFormatting sqref="N60:N64">
    <cfRule type="cellIs" dxfId="41" priority="24" operator="greaterThanOrEqual">
      <formula>0.1</formula>
    </cfRule>
  </conditionalFormatting>
  <conditionalFormatting sqref="N60:N64">
    <cfRule type="cellIs" dxfId="40" priority="23" operator="equal">
      <formula>0</formula>
    </cfRule>
  </conditionalFormatting>
  <conditionalFormatting sqref="N68:N71">
    <cfRule type="cellIs" dxfId="39" priority="22" operator="greaterThanOrEqual">
      <formula>0.1</formula>
    </cfRule>
  </conditionalFormatting>
  <conditionalFormatting sqref="N68:N71">
    <cfRule type="cellIs" dxfId="38" priority="21" operator="equal">
      <formula>0</formula>
    </cfRule>
  </conditionalFormatting>
  <conditionalFormatting sqref="N75:N83">
    <cfRule type="cellIs" dxfId="37" priority="20" operator="greaterThanOrEqual">
      <formula>0.1</formula>
    </cfRule>
  </conditionalFormatting>
  <conditionalFormatting sqref="N75:N83">
    <cfRule type="cellIs" dxfId="36" priority="19" operator="equal">
      <formula>0</formula>
    </cfRule>
  </conditionalFormatting>
  <conditionalFormatting sqref="N87:N95">
    <cfRule type="cellIs" dxfId="35" priority="18" operator="greaterThanOrEqual">
      <formula>0.1</formula>
    </cfRule>
  </conditionalFormatting>
  <conditionalFormatting sqref="N87:N95">
    <cfRule type="cellIs" dxfId="34" priority="17" operator="equal">
      <formula>0</formula>
    </cfRule>
  </conditionalFormatting>
  <conditionalFormatting sqref="N99:N100">
    <cfRule type="cellIs" dxfId="33" priority="16" operator="greaterThanOrEqual">
      <formula>0.1</formula>
    </cfRule>
  </conditionalFormatting>
  <conditionalFormatting sqref="N99:N100">
    <cfRule type="cellIs" dxfId="32" priority="15" operator="equal">
      <formula>0</formula>
    </cfRule>
  </conditionalFormatting>
  <conditionalFormatting sqref="N104">
    <cfRule type="cellIs" dxfId="31" priority="14" operator="greaterThanOrEqual">
      <formula>0.1</formula>
    </cfRule>
  </conditionalFormatting>
  <conditionalFormatting sqref="N104">
    <cfRule type="cellIs" dxfId="30" priority="13" operator="equal">
      <formula>0</formula>
    </cfRule>
  </conditionalFormatting>
  <conditionalFormatting sqref="N108">
    <cfRule type="cellIs" dxfId="29" priority="12" operator="greaterThanOrEqual">
      <formula>0.1</formula>
    </cfRule>
  </conditionalFormatting>
  <conditionalFormatting sqref="N108">
    <cfRule type="cellIs" dxfId="28" priority="11" operator="equal">
      <formula>0</formula>
    </cfRule>
  </conditionalFormatting>
  <conditionalFormatting sqref="N112">
    <cfRule type="cellIs" dxfId="27" priority="10" operator="greaterThanOrEqual">
      <formula>0.1</formula>
    </cfRule>
  </conditionalFormatting>
  <conditionalFormatting sqref="N112">
    <cfRule type="cellIs" dxfId="26" priority="9" operator="equal">
      <formula>0</formula>
    </cfRule>
  </conditionalFormatting>
  <conditionalFormatting sqref="N116">
    <cfRule type="cellIs" dxfId="25" priority="8" operator="greaterThanOrEqual">
      <formula>0.1</formula>
    </cfRule>
  </conditionalFormatting>
  <conditionalFormatting sqref="N116">
    <cfRule type="cellIs" dxfId="24" priority="7" operator="equal">
      <formula>0</formula>
    </cfRule>
  </conditionalFormatting>
  <conditionalFormatting sqref="N120">
    <cfRule type="cellIs" dxfId="23" priority="6" operator="greaterThanOrEqual">
      <formula>0.1</formula>
    </cfRule>
  </conditionalFormatting>
  <conditionalFormatting sqref="N120">
    <cfRule type="cellIs" dxfId="22" priority="5" operator="equal">
      <formula>0</formula>
    </cfRule>
  </conditionalFormatting>
  <conditionalFormatting sqref="N20">
    <cfRule type="cellIs" dxfId="21" priority="4" operator="greaterThanOrEqual">
      <formula>0.1</formula>
    </cfRule>
  </conditionalFormatting>
  <conditionalFormatting sqref="N20">
    <cfRule type="cellIs" dxfId="20" priority="3" operator="equal">
      <formula>0</formula>
    </cfRule>
  </conditionalFormatting>
  <conditionalFormatting sqref="N24">
    <cfRule type="cellIs" dxfId="19" priority="2" operator="greaterThanOrEqual">
      <formula>0.1</formula>
    </cfRule>
  </conditionalFormatting>
  <conditionalFormatting sqref="N24">
    <cfRule type="cellIs" dxfId="18" priority="1" operator="equal">
      <formula>0</formula>
    </cfRule>
  </conditionalFormatting>
  <pageMargins left="0.7" right="0.7" top="0.75" bottom="0.75" header="0.3" footer="0.3"/>
  <pageSetup paperSize="9" scale="3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S143"/>
  <sheetViews>
    <sheetView view="pageBreakPreview" topLeftCell="D1" zoomScale="90" zoomScaleNormal="90" zoomScaleSheetLayoutView="90" workbookViewId="0">
      <pane ySplit="1" topLeftCell="A2" activePane="bottomLeft" state="frozen"/>
      <selection pane="bottomLeft" activeCell="H61" sqref="H61"/>
    </sheetView>
  </sheetViews>
  <sheetFormatPr defaultRowHeight="15"/>
  <cols>
    <col min="1" max="1" width="3.140625" customWidth="1"/>
    <col min="2" max="2" width="5.7109375" customWidth="1"/>
    <col min="3" max="3" width="7.7109375" customWidth="1"/>
    <col min="4" max="4" width="31.7109375" customWidth="1"/>
    <col min="5" max="5" width="43.7109375" customWidth="1"/>
    <col min="6" max="6" width="30.85546875" customWidth="1"/>
    <col min="7" max="7" width="14.5703125" customWidth="1"/>
    <col min="8" max="8" width="20" customWidth="1"/>
    <col min="9" max="10" width="10.28515625" customWidth="1"/>
    <col min="11" max="11" width="10" customWidth="1"/>
    <col min="12" max="12" width="10.28515625" customWidth="1"/>
    <col min="13" max="13" width="6.85546875" customWidth="1"/>
    <col min="14" max="14" width="11" customWidth="1"/>
    <col min="15" max="15" width="17.85546875" customWidth="1"/>
    <col min="19" max="19" width="6" customWidth="1"/>
  </cols>
  <sheetData>
    <row r="1" spans="1:19" ht="50.1" customHeight="1">
      <c r="A1" s="304"/>
      <c r="B1" s="305" t="s">
        <v>206</v>
      </c>
      <c r="C1" s="301" t="s">
        <v>207</v>
      </c>
      <c r="D1" s="301" t="s">
        <v>208</v>
      </c>
      <c r="E1" s="301" t="s">
        <v>209</v>
      </c>
      <c r="F1" s="341" t="s">
        <v>210</v>
      </c>
      <c r="G1" s="341" t="s">
        <v>229</v>
      </c>
      <c r="H1" s="340" t="s">
        <v>230</v>
      </c>
      <c r="I1" s="340" t="s">
        <v>231</v>
      </c>
      <c r="J1" s="340" t="s">
        <v>232</v>
      </c>
      <c r="K1" s="340" t="s">
        <v>233</v>
      </c>
      <c r="L1" s="340" t="s">
        <v>234</v>
      </c>
      <c r="M1" s="341" t="s">
        <v>213</v>
      </c>
      <c r="N1" s="341" t="s">
        <v>235</v>
      </c>
      <c r="O1" s="339" t="s">
        <v>216</v>
      </c>
      <c r="P1" s="339" t="s">
        <v>217</v>
      </c>
      <c r="Q1" s="339" t="s">
        <v>218</v>
      </c>
      <c r="R1" s="306" t="s">
        <v>219</v>
      </c>
      <c r="S1" s="307"/>
    </row>
    <row r="2" spans="1:19" ht="9.9499999999999993" customHeight="1">
      <c r="A2" s="357"/>
      <c r="B2" s="291" t="s">
        <v>12</v>
      </c>
      <c r="C2" s="292" t="s">
        <v>384</v>
      </c>
      <c r="D2" s="293" t="s">
        <v>302</v>
      </c>
      <c r="E2" s="310" t="s">
        <v>240</v>
      </c>
      <c r="F2" s="294" t="s">
        <v>303</v>
      </c>
      <c r="G2" s="295" t="s">
        <v>304</v>
      </c>
      <c r="H2" s="295" t="s">
        <v>305</v>
      </c>
      <c r="I2" s="295" t="s">
        <v>225</v>
      </c>
      <c r="J2" s="295" t="s">
        <v>225</v>
      </c>
      <c r="K2" s="295" t="s">
        <v>225</v>
      </c>
      <c r="L2" s="295">
        <v>504</v>
      </c>
      <c r="M2" s="297">
        <v>1</v>
      </c>
      <c r="N2" s="298" t="s">
        <v>314</v>
      </c>
      <c r="O2" s="299"/>
      <c r="P2" s="300">
        <f>M2*O2</f>
        <v>0</v>
      </c>
      <c r="Q2" s="300">
        <f t="shared" ref="Q2" si="0">P2*0.22</f>
        <v>0</v>
      </c>
      <c r="R2" s="300">
        <f t="shared" ref="R2" si="1">P2+Q2</f>
        <v>0</v>
      </c>
      <c r="S2" s="357"/>
    </row>
    <row r="3" spans="1:19" ht="9.9499999999999993" customHeight="1">
      <c r="A3" s="357"/>
      <c r="B3" s="291" t="s">
        <v>15</v>
      </c>
      <c r="C3" s="292" t="s">
        <v>384</v>
      </c>
      <c r="D3" s="293" t="s">
        <v>302</v>
      </c>
      <c r="E3" s="310" t="s">
        <v>240</v>
      </c>
      <c r="F3" s="294" t="s">
        <v>303</v>
      </c>
      <c r="G3" s="335" t="s">
        <v>306</v>
      </c>
      <c r="H3" s="311" t="s">
        <v>308</v>
      </c>
      <c r="I3" s="295" t="s">
        <v>225</v>
      </c>
      <c r="J3" s="295" t="s">
        <v>225</v>
      </c>
      <c r="K3" s="295" t="s">
        <v>225</v>
      </c>
      <c r="L3" s="295" t="s">
        <v>225</v>
      </c>
      <c r="M3" s="297">
        <v>1</v>
      </c>
      <c r="N3" s="298" t="s">
        <v>314</v>
      </c>
      <c r="O3" s="299"/>
      <c r="P3" s="300">
        <f t="shared" ref="P3:P4" si="2">M3*O3</f>
        <v>0</v>
      </c>
      <c r="Q3" s="300">
        <f t="shared" ref="Q3:Q4" si="3">P3*0.22</f>
        <v>0</v>
      </c>
      <c r="R3" s="300">
        <f t="shared" ref="R3:R4" si="4">P3+Q3</f>
        <v>0</v>
      </c>
      <c r="S3" s="357"/>
    </row>
    <row r="4" spans="1:19" ht="9.9499999999999993" customHeight="1">
      <c r="A4" s="357"/>
      <c r="B4" s="291" t="s">
        <v>200</v>
      </c>
      <c r="C4" s="292" t="s">
        <v>384</v>
      </c>
      <c r="D4" s="293" t="s">
        <v>302</v>
      </c>
      <c r="E4" s="310" t="s">
        <v>240</v>
      </c>
      <c r="F4" s="294" t="s">
        <v>303</v>
      </c>
      <c r="G4" s="335" t="s">
        <v>307</v>
      </c>
      <c r="H4" s="311" t="s">
        <v>309</v>
      </c>
      <c r="I4" s="295" t="s">
        <v>225</v>
      </c>
      <c r="J4" s="295" t="s">
        <v>225</v>
      </c>
      <c r="K4" s="295" t="s">
        <v>225</v>
      </c>
      <c r="L4" s="311">
        <v>5280</v>
      </c>
      <c r="M4" s="297">
        <v>1</v>
      </c>
      <c r="N4" s="298" t="s">
        <v>314</v>
      </c>
      <c r="O4" s="299"/>
      <c r="P4" s="300">
        <f t="shared" si="2"/>
        <v>0</v>
      </c>
      <c r="Q4" s="300">
        <f t="shared" si="3"/>
        <v>0</v>
      </c>
      <c r="R4" s="300">
        <f t="shared" si="4"/>
        <v>0</v>
      </c>
      <c r="S4" s="357"/>
    </row>
    <row r="5" spans="1:19" ht="9.9499999999999993" customHeight="1">
      <c r="A5" s="357"/>
      <c r="B5" s="291" t="s">
        <v>201</v>
      </c>
      <c r="C5" s="292" t="s">
        <v>384</v>
      </c>
      <c r="D5" s="293" t="s">
        <v>302</v>
      </c>
      <c r="E5" s="310" t="s">
        <v>240</v>
      </c>
      <c r="F5" s="294" t="s">
        <v>303</v>
      </c>
      <c r="G5" s="311" t="s">
        <v>310</v>
      </c>
      <c r="H5" s="311" t="s">
        <v>311</v>
      </c>
      <c r="I5" s="295" t="s">
        <v>225</v>
      </c>
      <c r="J5" s="295" t="s">
        <v>225</v>
      </c>
      <c r="K5" s="295" t="s">
        <v>225</v>
      </c>
      <c r="L5" s="295" t="s">
        <v>225</v>
      </c>
      <c r="M5" s="297">
        <v>1</v>
      </c>
      <c r="N5" s="298" t="s">
        <v>313</v>
      </c>
      <c r="O5" s="299"/>
      <c r="P5" s="300">
        <f t="shared" ref="P5:P6" si="5">M5*O5</f>
        <v>0</v>
      </c>
      <c r="Q5" s="300">
        <f t="shared" ref="Q5:Q6" si="6">P5*0.22</f>
        <v>0</v>
      </c>
      <c r="R5" s="300">
        <f t="shared" ref="R5:R6" si="7">P5+Q5</f>
        <v>0</v>
      </c>
      <c r="S5" s="357"/>
    </row>
    <row r="6" spans="1:19" ht="9.9499999999999993" customHeight="1">
      <c r="A6" s="357"/>
      <c r="B6" s="291" t="s">
        <v>202</v>
      </c>
      <c r="C6" s="292" t="s">
        <v>384</v>
      </c>
      <c r="D6" s="293" t="s">
        <v>302</v>
      </c>
      <c r="E6" s="310" t="s">
        <v>240</v>
      </c>
      <c r="F6" s="294" t="s">
        <v>303</v>
      </c>
      <c r="G6" s="311" t="s">
        <v>310</v>
      </c>
      <c r="H6" s="311" t="s">
        <v>312</v>
      </c>
      <c r="I6" s="295" t="s">
        <v>225</v>
      </c>
      <c r="J6" s="295" t="s">
        <v>225</v>
      </c>
      <c r="K6" s="295" t="s">
        <v>225</v>
      </c>
      <c r="L6" s="295" t="s">
        <v>225</v>
      </c>
      <c r="M6" s="297">
        <v>1</v>
      </c>
      <c r="N6" s="298" t="s">
        <v>313</v>
      </c>
      <c r="O6" s="299"/>
      <c r="P6" s="300">
        <f t="shared" si="5"/>
        <v>0</v>
      </c>
      <c r="Q6" s="300">
        <f t="shared" si="6"/>
        <v>0</v>
      </c>
      <c r="R6" s="300">
        <f t="shared" si="7"/>
        <v>0</v>
      </c>
      <c r="S6" s="357"/>
    </row>
    <row r="7" spans="1:19" ht="9.9499999999999993" customHeight="1">
      <c r="A7" s="357"/>
      <c r="B7" s="352"/>
      <c r="C7" s="352"/>
      <c r="D7" s="352"/>
      <c r="E7" s="352"/>
      <c r="F7" s="352"/>
      <c r="G7" s="352"/>
      <c r="H7" s="352"/>
      <c r="I7" s="359"/>
      <c r="J7" s="359"/>
      <c r="K7" s="359"/>
      <c r="L7" s="359"/>
      <c r="M7" s="352"/>
      <c r="N7" s="352"/>
      <c r="O7" s="358"/>
      <c r="P7" s="358"/>
      <c r="Q7" s="358"/>
      <c r="R7" s="358"/>
      <c r="S7" s="357"/>
    </row>
    <row r="8" spans="1:19" ht="5.0999999999999996" customHeight="1">
      <c r="A8" s="309"/>
      <c r="B8" s="309"/>
      <c r="C8" s="309"/>
      <c r="D8" s="309"/>
      <c r="E8" s="309"/>
      <c r="F8" s="309"/>
      <c r="G8" s="309"/>
      <c r="H8" s="309"/>
      <c r="I8" s="360"/>
      <c r="J8" s="360"/>
      <c r="K8" s="360"/>
      <c r="L8" s="360"/>
      <c r="M8" s="309"/>
      <c r="N8" s="309"/>
      <c r="O8" s="309"/>
      <c r="P8" s="309"/>
      <c r="Q8" s="309"/>
      <c r="R8" s="309"/>
      <c r="S8" s="309"/>
    </row>
    <row r="9" spans="1:19" ht="9.9499999999999993" customHeight="1">
      <c r="A9" s="357"/>
      <c r="B9" s="352"/>
      <c r="C9" s="352"/>
      <c r="D9" s="352"/>
      <c r="E9" s="352"/>
      <c r="F9" s="352"/>
      <c r="G9" s="352"/>
      <c r="H9" s="352"/>
      <c r="I9" s="359"/>
      <c r="J9" s="359"/>
      <c r="K9" s="359"/>
      <c r="L9" s="359"/>
      <c r="M9" s="352"/>
      <c r="N9" s="352"/>
      <c r="O9" s="358"/>
      <c r="P9" s="358"/>
      <c r="Q9" s="358"/>
      <c r="R9" s="358"/>
      <c r="S9" s="357"/>
    </row>
    <row r="10" spans="1:19" ht="9.9499999999999993" customHeight="1">
      <c r="B10" s="291" t="s">
        <v>12</v>
      </c>
      <c r="C10" s="292" t="s">
        <v>226</v>
      </c>
      <c r="D10" s="293" t="s">
        <v>241</v>
      </c>
      <c r="E10" s="310" t="s">
        <v>240</v>
      </c>
      <c r="F10" s="294" t="s">
        <v>242</v>
      </c>
      <c r="G10" s="295" t="s">
        <v>193</v>
      </c>
      <c r="H10" s="295" t="s">
        <v>243</v>
      </c>
      <c r="I10" s="295" t="s">
        <v>244</v>
      </c>
      <c r="J10" s="295" t="s">
        <v>225</v>
      </c>
      <c r="K10" s="295" t="s">
        <v>225</v>
      </c>
      <c r="L10" s="295" t="s">
        <v>225</v>
      </c>
      <c r="M10" s="297">
        <v>1</v>
      </c>
      <c r="N10" s="298" t="s">
        <v>195</v>
      </c>
      <c r="O10" s="299"/>
      <c r="P10" s="300">
        <f>M10*O10</f>
        <v>0</v>
      </c>
      <c r="Q10" s="300">
        <f t="shared" ref="Q10" si="8">P10*0.22</f>
        <v>0</v>
      </c>
      <c r="R10" s="300">
        <f t="shared" ref="R10" si="9">P10+Q10</f>
        <v>0</v>
      </c>
    </row>
    <row r="11" spans="1:19" ht="9.9499999999999993" customHeight="1">
      <c r="I11" s="361"/>
      <c r="J11" s="361"/>
      <c r="K11" s="361"/>
      <c r="L11" s="361"/>
    </row>
    <row r="12" spans="1:19" ht="5.0999999999999996" customHeight="1">
      <c r="A12" s="309"/>
      <c r="B12" s="309"/>
      <c r="C12" s="309"/>
      <c r="D12" s="309"/>
      <c r="E12" s="309"/>
      <c r="F12" s="309"/>
      <c r="G12" s="309"/>
      <c r="H12" s="309"/>
      <c r="I12" s="360"/>
      <c r="J12" s="360"/>
      <c r="K12" s="360"/>
      <c r="L12" s="360"/>
      <c r="M12" s="309"/>
      <c r="N12" s="309"/>
      <c r="O12" s="309"/>
      <c r="P12" s="309"/>
      <c r="Q12" s="309"/>
      <c r="R12" s="309"/>
      <c r="S12" s="309"/>
    </row>
    <row r="13" spans="1:19" ht="9.9499999999999993" customHeight="1">
      <c r="I13" s="361"/>
      <c r="J13" s="361"/>
      <c r="K13" s="361"/>
      <c r="L13" s="361"/>
    </row>
    <row r="14" spans="1:19" ht="9.9499999999999993" customHeight="1">
      <c r="B14" s="291" t="s">
        <v>12</v>
      </c>
      <c r="C14" s="292" t="s">
        <v>226</v>
      </c>
      <c r="D14" s="293" t="s">
        <v>257</v>
      </c>
      <c r="E14" s="310" t="s">
        <v>240</v>
      </c>
      <c r="F14" s="294" t="s">
        <v>259</v>
      </c>
      <c r="G14" s="295" t="s">
        <v>194</v>
      </c>
      <c r="H14" s="295" t="s">
        <v>196</v>
      </c>
      <c r="I14" s="295" t="s">
        <v>263</v>
      </c>
      <c r="J14" s="295" t="s">
        <v>225</v>
      </c>
      <c r="K14" s="295" t="s">
        <v>225</v>
      </c>
      <c r="L14" s="295" t="s">
        <v>225</v>
      </c>
      <c r="M14" s="297">
        <v>1</v>
      </c>
      <c r="N14" s="298" t="s">
        <v>196</v>
      </c>
      <c r="O14" s="299"/>
      <c r="P14" s="300">
        <f>M14*O14</f>
        <v>0</v>
      </c>
      <c r="Q14" s="300">
        <f t="shared" ref="Q14" si="10">P14*0.22</f>
        <v>0</v>
      </c>
      <c r="R14" s="300">
        <f t="shared" ref="R14" si="11">P14+Q14</f>
        <v>0</v>
      </c>
    </row>
    <row r="15" spans="1:19" ht="9.9499999999999993" customHeight="1">
      <c r="B15" s="291" t="s">
        <v>15</v>
      </c>
      <c r="C15" s="292" t="s">
        <v>226</v>
      </c>
      <c r="D15" s="293" t="s">
        <v>257</v>
      </c>
      <c r="E15" s="310" t="s">
        <v>240</v>
      </c>
      <c r="F15" s="294" t="s">
        <v>259</v>
      </c>
      <c r="G15" s="295" t="s">
        <v>261</v>
      </c>
      <c r="H15" s="295" t="s">
        <v>262</v>
      </c>
      <c r="I15" s="295" t="s">
        <v>225</v>
      </c>
      <c r="J15" s="295" t="s">
        <v>225</v>
      </c>
      <c r="K15" s="295" t="s">
        <v>225</v>
      </c>
      <c r="L15" s="295" t="s">
        <v>225</v>
      </c>
      <c r="M15" s="297">
        <v>8</v>
      </c>
      <c r="N15" s="298" t="s">
        <v>196</v>
      </c>
      <c r="O15" s="299"/>
      <c r="P15" s="300">
        <f>M15*O15</f>
        <v>0</v>
      </c>
      <c r="Q15" s="300">
        <f t="shared" ref="Q15" si="12">P15*0.22</f>
        <v>0</v>
      </c>
      <c r="R15" s="300">
        <f t="shared" ref="R15" si="13">P15+Q15</f>
        <v>0</v>
      </c>
    </row>
    <row r="16" spans="1:19" ht="9.9499999999999993" customHeight="1">
      <c r="I16" s="361"/>
      <c r="J16" s="361"/>
      <c r="K16" s="361"/>
      <c r="L16" s="361"/>
    </row>
    <row r="17" spans="1:19" ht="5.0999999999999996" customHeight="1">
      <c r="A17" s="309"/>
      <c r="B17" s="309"/>
      <c r="C17" s="309"/>
      <c r="D17" s="309"/>
      <c r="E17" s="309"/>
      <c r="F17" s="309"/>
      <c r="G17" s="309"/>
      <c r="H17" s="309"/>
      <c r="I17" s="360"/>
      <c r="J17" s="360"/>
      <c r="K17" s="360"/>
      <c r="L17" s="360"/>
      <c r="M17" s="309"/>
      <c r="N17" s="309"/>
      <c r="O17" s="309"/>
      <c r="P17" s="309"/>
      <c r="Q17" s="309"/>
      <c r="R17" s="309"/>
      <c r="S17" s="309"/>
    </row>
    <row r="18" spans="1:19" ht="9.9499999999999993" customHeight="1">
      <c r="I18" s="361"/>
      <c r="J18" s="361"/>
      <c r="K18" s="361"/>
      <c r="L18" s="361"/>
    </row>
    <row r="19" spans="1:19" ht="9.9499999999999993" customHeight="1">
      <c r="B19" s="291" t="s">
        <v>12</v>
      </c>
      <c r="C19" s="292" t="s">
        <v>290</v>
      </c>
      <c r="D19" s="293" t="s">
        <v>345</v>
      </c>
      <c r="E19" s="310" t="s">
        <v>240</v>
      </c>
      <c r="F19" s="294" t="s">
        <v>346</v>
      </c>
      <c r="G19" s="295" t="s">
        <v>193</v>
      </c>
      <c r="H19" s="295" t="s">
        <v>225</v>
      </c>
      <c r="I19" s="295" t="s">
        <v>225</v>
      </c>
      <c r="J19" s="295" t="s">
        <v>225</v>
      </c>
      <c r="K19" s="295" t="s">
        <v>225</v>
      </c>
      <c r="L19" s="295" t="s">
        <v>225</v>
      </c>
      <c r="M19" s="297">
        <v>1</v>
      </c>
      <c r="N19" s="298" t="s">
        <v>177</v>
      </c>
      <c r="O19" s="299"/>
      <c r="P19" s="300">
        <f>M19*O19</f>
        <v>0</v>
      </c>
      <c r="Q19" s="300">
        <f t="shared" ref="Q19" si="14">P19*0.22</f>
        <v>0</v>
      </c>
      <c r="R19" s="300">
        <f t="shared" ref="R19" si="15">P19+Q19</f>
        <v>0</v>
      </c>
    </row>
    <row r="20" spans="1:19" ht="9.9499999999999993" customHeight="1">
      <c r="I20" s="361"/>
      <c r="J20" s="361"/>
      <c r="K20" s="361"/>
      <c r="L20" s="361"/>
    </row>
    <row r="21" spans="1:19" ht="5.0999999999999996" customHeight="1">
      <c r="A21" s="309"/>
      <c r="B21" s="309"/>
      <c r="C21" s="309"/>
      <c r="D21" s="309"/>
      <c r="E21" s="309"/>
      <c r="F21" s="309"/>
      <c r="G21" s="309"/>
      <c r="H21" s="309"/>
      <c r="I21" s="360"/>
      <c r="J21" s="360"/>
      <c r="K21" s="360"/>
      <c r="L21" s="360"/>
      <c r="M21" s="309"/>
      <c r="N21" s="309"/>
      <c r="O21" s="309"/>
      <c r="P21" s="309"/>
      <c r="Q21" s="309"/>
      <c r="R21" s="309"/>
      <c r="S21" s="309"/>
    </row>
    <row r="22" spans="1:19" ht="9.9499999999999993" customHeight="1">
      <c r="I22" s="361"/>
      <c r="J22" s="361"/>
      <c r="K22" s="361"/>
      <c r="L22" s="361"/>
    </row>
    <row r="23" spans="1:19" ht="9.9499999999999993" customHeight="1">
      <c r="B23" s="291" t="s">
        <v>12</v>
      </c>
      <c r="C23" s="292" t="s">
        <v>290</v>
      </c>
      <c r="D23" s="293" t="s">
        <v>355</v>
      </c>
      <c r="E23" s="310" t="s">
        <v>240</v>
      </c>
      <c r="F23" s="294" t="s">
        <v>356</v>
      </c>
      <c r="G23" s="295" t="s">
        <v>352</v>
      </c>
      <c r="H23" s="295" t="s">
        <v>196</v>
      </c>
      <c r="I23" s="295" t="s">
        <v>225</v>
      </c>
      <c r="J23" s="295" t="s">
        <v>225</v>
      </c>
      <c r="K23" s="295" t="s">
        <v>225</v>
      </c>
      <c r="L23" s="295" t="s">
        <v>225</v>
      </c>
      <c r="M23" s="297">
        <v>1</v>
      </c>
      <c r="N23" s="298" t="s">
        <v>357</v>
      </c>
      <c r="O23" s="299"/>
      <c r="P23" s="300">
        <f>M23*O23</f>
        <v>0</v>
      </c>
      <c r="Q23" s="300">
        <f t="shared" ref="Q23" si="16">P23*0.22</f>
        <v>0</v>
      </c>
      <c r="R23" s="300">
        <f t="shared" ref="R23" si="17">P23+Q23</f>
        <v>0</v>
      </c>
    </row>
    <row r="24" spans="1:19" ht="9.9499999999999993" customHeight="1">
      <c r="B24" s="291" t="s">
        <v>15</v>
      </c>
      <c r="C24" s="292" t="s">
        <v>290</v>
      </c>
      <c r="D24" s="293" t="s">
        <v>355</v>
      </c>
      <c r="E24" s="310" t="s">
        <v>240</v>
      </c>
      <c r="F24" s="294" t="s">
        <v>356</v>
      </c>
      <c r="G24" s="295" t="s">
        <v>193</v>
      </c>
      <c r="H24" s="295" t="s">
        <v>371</v>
      </c>
      <c r="I24" s="295" t="s">
        <v>225</v>
      </c>
      <c r="J24" s="295" t="s">
        <v>225</v>
      </c>
      <c r="K24" s="295" t="s">
        <v>225</v>
      </c>
      <c r="L24" s="295" t="s">
        <v>225</v>
      </c>
      <c r="M24" s="297">
        <v>1</v>
      </c>
      <c r="N24" s="298" t="s">
        <v>192</v>
      </c>
      <c r="O24" s="299"/>
      <c r="P24" s="300">
        <f t="shared" ref="P24" si="18">M24*O24</f>
        <v>0</v>
      </c>
      <c r="Q24" s="300">
        <f t="shared" ref="Q24" si="19">P24*0.22</f>
        <v>0</v>
      </c>
      <c r="R24" s="300">
        <f t="shared" ref="R24" si="20">P24+Q24</f>
        <v>0</v>
      </c>
    </row>
    <row r="25" spans="1:19" ht="9.9499999999999993" customHeight="1">
      <c r="I25" s="361"/>
      <c r="J25" s="361"/>
      <c r="K25" s="361"/>
      <c r="L25" s="361"/>
    </row>
    <row r="26" spans="1:19" ht="5.0999999999999996" customHeight="1">
      <c r="A26" s="309"/>
      <c r="B26" s="309"/>
      <c r="C26" s="309"/>
      <c r="D26" s="309"/>
      <c r="E26" s="309"/>
      <c r="F26" s="309"/>
      <c r="G26" s="309"/>
      <c r="H26" s="309"/>
      <c r="I26" s="360"/>
      <c r="J26" s="360"/>
      <c r="K26" s="360"/>
      <c r="L26" s="360"/>
      <c r="M26" s="309"/>
      <c r="N26" s="309"/>
      <c r="O26" s="309"/>
      <c r="P26" s="309"/>
      <c r="Q26" s="309"/>
      <c r="R26" s="309"/>
      <c r="S26" s="309"/>
    </row>
    <row r="27" spans="1:19" ht="9.9499999999999993" customHeight="1">
      <c r="I27" s="361"/>
      <c r="J27" s="361"/>
      <c r="K27" s="361"/>
      <c r="L27" s="361"/>
    </row>
    <row r="28" spans="1:19" ht="9.9499999999999993" customHeight="1">
      <c r="B28" s="291" t="s">
        <v>12</v>
      </c>
      <c r="C28" s="292" t="s">
        <v>290</v>
      </c>
      <c r="D28" s="293" t="s">
        <v>347</v>
      </c>
      <c r="E28" s="310" t="s">
        <v>240</v>
      </c>
      <c r="F28" s="294" t="s">
        <v>348</v>
      </c>
      <c r="G28" s="295" t="s">
        <v>193</v>
      </c>
      <c r="H28" s="295" t="s">
        <v>358</v>
      </c>
      <c r="I28" s="295" t="s">
        <v>359</v>
      </c>
      <c r="J28" s="295" t="s">
        <v>225</v>
      </c>
      <c r="K28" s="295" t="s">
        <v>225</v>
      </c>
      <c r="L28" s="295" t="s">
        <v>225</v>
      </c>
      <c r="M28" s="297">
        <v>1</v>
      </c>
      <c r="N28" s="298" t="s">
        <v>182</v>
      </c>
      <c r="O28" s="299"/>
      <c r="P28" s="300">
        <f>M28*O28</f>
        <v>0</v>
      </c>
      <c r="Q28" s="300">
        <f t="shared" ref="Q28" si="21">P28*0.22</f>
        <v>0</v>
      </c>
      <c r="R28" s="300">
        <f t="shared" ref="R28" si="22">P28+Q28</f>
        <v>0</v>
      </c>
    </row>
    <row r="29" spans="1:19" ht="9.9499999999999993" customHeight="1">
      <c r="I29" s="361"/>
      <c r="J29" s="361"/>
      <c r="K29" s="361"/>
      <c r="L29" s="361"/>
    </row>
    <row r="30" spans="1:19" ht="5.0999999999999996" customHeight="1">
      <c r="A30" s="309"/>
      <c r="B30" s="309"/>
      <c r="C30" s="309"/>
      <c r="D30" s="309"/>
      <c r="E30" s="309"/>
      <c r="F30" s="309"/>
      <c r="G30" s="309"/>
      <c r="H30" s="309"/>
      <c r="I30" s="360"/>
      <c r="J30" s="360"/>
      <c r="K30" s="360"/>
      <c r="L30" s="360"/>
      <c r="M30" s="309"/>
      <c r="N30" s="309"/>
      <c r="O30" s="309"/>
      <c r="P30" s="309"/>
      <c r="Q30" s="309"/>
      <c r="R30" s="309"/>
      <c r="S30" s="309"/>
    </row>
    <row r="31" spans="1:19" ht="9.9499999999999993" customHeight="1">
      <c r="I31" s="361"/>
      <c r="J31" s="361"/>
      <c r="K31" s="361"/>
      <c r="L31" s="361"/>
    </row>
    <row r="32" spans="1:19" ht="9.9499999999999993" customHeight="1">
      <c r="B32" s="291" t="s">
        <v>12</v>
      </c>
      <c r="C32" s="292" t="s">
        <v>290</v>
      </c>
      <c r="D32" s="293" t="s">
        <v>350</v>
      </c>
      <c r="E32" s="310" t="s">
        <v>240</v>
      </c>
      <c r="F32" s="294" t="s">
        <v>414</v>
      </c>
      <c r="G32" s="295" t="s">
        <v>193</v>
      </c>
      <c r="H32" s="295" t="s">
        <v>196</v>
      </c>
      <c r="I32" s="295" t="s">
        <v>365</v>
      </c>
      <c r="J32" s="295" t="s">
        <v>225</v>
      </c>
      <c r="K32" s="295" t="s">
        <v>225</v>
      </c>
      <c r="L32" s="295" t="s">
        <v>225</v>
      </c>
      <c r="M32" s="297">
        <v>1</v>
      </c>
      <c r="N32" s="298" t="s">
        <v>196</v>
      </c>
      <c r="O32" s="299"/>
      <c r="P32" s="300">
        <f>M32*O32</f>
        <v>0</v>
      </c>
      <c r="Q32" s="300">
        <f t="shared" ref="Q32" si="23">P32*0.22</f>
        <v>0</v>
      </c>
      <c r="R32" s="300">
        <f t="shared" ref="R32" si="24">P32+Q32</f>
        <v>0</v>
      </c>
    </row>
    <row r="33" spans="2:18" ht="9.9499999999999993" customHeight="1">
      <c r="B33" s="291" t="s">
        <v>15</v>
      </c>
      <c r="C33" s="292" t="s">
        <v>290</v>
      </c>
      <c r="D33" s="293" t="s">
        <v>350</v>
      </c>
      <c r="E33" s="310" t="s">
        <v>240</v>
      </c>
      <c r="F33" s="294" t="s">
        <v>414</v>
      </c>
      <c r="G33" s="295" t="s">
        <v>193</v>
      </c>
      <c r="H33" s="295" t="s">
        <v>196</v>
      </c>
      <c r="I33" s="295" t="s">
        <v>366</v>
      </c>
      <c r="J33" s="295" t="s">
        <v>225</v>
      </c>
      <c r="K33" s="295" t="s">
        <v>225</v>
      </c>
      <c r="L33" s="295" t="s">
        <v>225</v>
      </c>
      <c r="M33" s="297">
        <v>2</v>
      </c>
      <c r="N33" s="298" t="s">
        <v>196</v>
      </c>
      <c r="O33" s="299"/>
      <c r="P33" s="300">
        <f>M33*O33</f>
        <v>0</v>
      </c>
      <c r="Q33" s="300">
        <f t="shared" ref="Q33" si="25">P33*0.22</f>
        <v>0</v>
      </c>
      <c r="R33" s="300">
        <f t="shared" ref="R33" si="26">P33+Q33</f>
        <v>0</v>
      </c>
    </row>
    <row r="34" spans="2:18" ht="9.9499999999999993" customHeight="1"/>
    <row r="35" spans="2:18" ht="9.9499999999999993" customHeight="1">
      <c r="L35" s="362" t="s">
        <v>417</v>
      </c>
      <c r="M35" s="362">
        <f>SUM(M2:M33)</f>
        <v>22</v>
      </c>
      <c r="N35" s="363"/>
      <c r="O35" s="363">
        <f>SUM(O2:O33)</f>
        <v>0</v>
      </c>
      <c r="P35" s="363">
        <f>SUM(P2:P33)</f>
        <v>0</v>
      </c>
      <c r="Q35" s="363">
        <f>SUM(Q2:Q33)</f>
        <v>0</v>
      </c>
      <c r="R35" s="363">
        <f>SUM(R2:R33)</f>
        <v>0</v>
      </c>
    </row>
    <row r="36" spans="2:18" ht="9.9499999999999993" customHeight="1"/>
    <row r="37" spans="2:18" ht="9.9499999999999993" customHeight="1"/>
    <row r="38" spans="2:18" ht="9.9499999999999993" customHeight="1"/>
    <row r="39" spans="2:18" ht="9.9499999999999993" customHeight="1"/>
    <row r="40" spans="2:18" ht="9.9499999999999993" customHeight="1"/>
    <row r="41" spans="2:18" ht="9.9499999999999993" customHeight="1"/>
    <row r="42" spans="2:18" ht="9.9499999999999993" customHeight="1"/>
    <row r="43" spans="2:18" ht="9.9499999999999993" customHeight="1"/>
    <row r="44" spans="2:18" ht="9.9499999999999993" customHeight="1"/>
    <row r="45" spans="2:18" ht="9.9499999999999993" customHeight="1"/>
    <row r="46" spans="2:18" ht="9.9499999999999993" customHeight="1"/>
    <row r="47" spans="2:18" ht="9.9499999999999993" customHeight="1"/>
    <row r="48" spans="2:1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sheetData>
  <sheetProtection algorithmName="SHA-512" hashValue="MHXjhTTeEwVT+aHqWu94zbaStI5z3e/FlRH/hc5v9vyO+gcspfIpIxusN+3Td925HiSDibtZACjpGdqietGsfQ==" saltValue="Bl9bWTIyMRXkAtDRbZGqjA==" spinCount="100000" sheet="1" objects="1" scenarios="1"/>
  <phoneticPr fontId="62" type="noConversion"/>
  <conditionalFormatting sqref="O10 O19">
    <cfRule type="cellIs" dxfId="17" priority="20" operator="greaterThanOrEqual">
      <formula>0.1</formula>
    </cfRule>
  </conditionalFormatting>
  <conditionalFormatting sqref="O10 O19">
    <cfRule type="cellIs" dxfId="16" priority="19" operator="equal">
      <formula>0</formula>
    </cfRule>
  </conditionalFormatting>
  <conditionalFormatting sqref="O14">
    <cfRule type="cellIs" dxfId="15" priority="18" operator="greaterThanOrEqual">
      <formula>0.1</formula>
    </cfRule>
  </conditionalFormatting>
  <conditionalFormatting sqref="O14">
    <cfRule type="cellIs" dxfId="14" priority="17" operator="equal">
      <formula>0</formula>
    </cfRule>
  </conditionalFormatting>
  <conditionalFormatting sqref="O15">
    <cfRule type="cellIs" dxfId="13" priority="16" operator="greaterThanOrEqual">
      <formula>0.1</formula>
    </cfRule>
  </conditionalFormatting>
  <conditionalFormatting sqref="O15">
    <cfRule type="cellIs" dxfId="12" priority="15" operator="equal">
      <formula>0</formula>
    </cfRule>
  </conditionalFormatting>
  <conditionalFormatting sqref="O2:O6">
    <cfRule type="cellIs" dxfId="11" priority="14" operator="greaterThanOrEqual">
      <formula>0.1</formula>
    </cfRule>
  </conditionalFormatting>
  <conditionalFormatting sqref="O2:O6">
    <cfRule type="cellIs" dxfId="10" priority="13" operator="equal">
      <formula>0</formula>
    </cfRule>
  </conditionalFormatting>
  <conditionalFormatting sqref="O23:O24">
    <cfRule type="cellIs" dxfId="9" priority="6" operator="greaterThanOrEqual">
      <formula>0.1</formula>
    </cfRule>
  </conditionalFormatting>
  <conditionalFormatting sqref="O23:O24">
    <cfRule type="cellIs" dxfId="8" priority="5" operator="equal">
      <formula>0</formula>
    </cfRule>
  </conditionalFormatting>
  <conditionalFormatting sqref="O28">
    <cfRule type="cellIs" dxfId="7" priority="4" operator="greaterThanOrEqual">
      <formula>0.1</formula>
    </cfRule>
  </conditionalFormatting>
  <conditionalFormatting sqref="O28">
    <cfRule type="cellIs" dxfId="6" priority="3" operator="equal">
      <formula>0</formula>
    </cfRule>
  </conditionalFormatting>
  <conditionalFormatting sqref="O32:O33">
    <cfRule type="cellIs" dxfId="5" priority="2" operator="greaterThanOrEqual">
      <formula>0.1</formula>
    </cfRule>
  </conditionalFormatting>
  <conditionalFormatting sqref="O32:O33">
    <cfRule type="cellIs" dxfId="4" priority="1" operator="equal">
      <formula>0</formula>
    </cfRule>
  </conditionalFormatting>
  <pageMargins left="0.7" right="0.7" top="0.75" bottom="0.75" header="0.3" footer="0.3"/>
  <pageSetup paperSize="9" scale="3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71231-B28E-4393-A405-05DA9F60971F}">
  <sheetPr>
    <tabColor rgb="FF0070C0"/>
  </sheetPr>
  <dimension ref="A1:P96"/>
  <sheetViews>
    <sheetView view="pageBreakPreview" zoomScale="90" zoomScaleNormal="90" zoomScaleSheetLayoutView="90" workbookViewId="0">
      <pane ySplit="1" topLeftCell="A2" activePane="bottomLeft" state="frozen"/>
      <selection pane="bottomLeft" activeCell="I6" sqref="I6"/>
    </sheetView>
  </sheetViews>
  <sheetFormatPr defaultRowHeight="15"/>
  <cols>
    <col min="1" max="1" width="2.85546875" customWidth="1"/>
    <col min="2" max="2" width="6.5703125" customWidth="1"/>
    <col min="3" max="3" width="8.5703125" customWidth="1"/>
    <col min="4" max="4" width="38.140625" customWidth="1"/>
    <col min="5" max="5" width="41.5703125" customWidth="1"/>
    <col min="6" max="6" width="26" customWidth="1"/>
    <col min="7" max="7" width="22.85546875" customWidth="1"/>
    <col min="8" max="8" width="31.140625" customWidth="1"/>
    <col min="9" max="9" width="9.28515625" customWidth="1"/>
    <col min="10" max="10" width="7.28515625" customWidth="1"/>
    <col min="11" max="11" width="17.7109375" customWidth="1"/>
    <col min="12" max="12" width="15.5703125" customWidth="1"/>
    <col min="13" max="13" width="11.140625" customWidth="1"/>
    <col min="16" max="16" width="5" customWidth="1"/>
  </cols>
  <sheetData>
    <row r="1" spans="1:16" ht="50.1" customHeight="1">
      <c r="A1" s="287"/>
      <c r="B1" s="341" t="s">
        <v>206</v>
      </c>
      <c r="C1" s="341" t="s">
        <v>207</v>
      </c>
      <c r="D1" s="341" t="s">
        <v>208</v>
      </c>
      <c r="E1" s="341" t="s">
        <v>209</v>
      </c>
      <c r="F1" s="341" t="s">
        <v>210</v>
      </c>
      <c r="G1" s="341" t="s">
        <v>406</v>
      </c>
      <c r="H1" s="340" t="s">
        <v>230</v>
      </c>
      <c r="I1" s="340" t="s">
        <v>407</v>
      </c>
      <c r="J1" s="341" t="s">
        <v>213</v>
      </c>
      <c r="K1" s="341" t="s">
        <v>235</v>
      </c>
      <c r="L1" s="339" t="s">
        <v>216</v>
      </c>
      <c r="M1" s="339" t="s">
        <v>217</v>
      </c>
      <c r="N1" s="339" t="s">
        <v>218</v>
      </c>
      <c r="O1" s="306" t="s">
        <v>219</v>
      </c>
    </row>
    <row r="2" spans="1:16" ht="9.9499999999999993" customHeight="1">
      <c r="B2" s="291" t="s">
        <v>12</v>
      </c>
      <c r="C2" s="292" t="s">
        <v>384</v>
      </c>
      <c r="D2" s="293" t="s">
        <v>241</v>
      </c>
      <c r="E2" s="310" t="s">
        <v>240</v>
      </c>
      <c r="F2" s="294" t="s">
        <v>242</v>
      </c>
      <c r="G2" s="311" t="s">
        <v>315</v>
      </c>
      <c r="H2" s="295" t="s">
        <v>225</v>
      </c>
      <c r="I2" s="295" t="s">
        <v>225</v>
      </c>
      <c r="J2" s="295">
        <v>4</v>
      </c>
      <c r="K2" s="295" t="s">
        <v>225</v>
      </c>
      <c r="L2" s="299"/>
      <c r="M2" s="300">
        <f>J2*L2</f>
        <v>0</v>
      </c>
      <c r="N2" s="300">
        <f t="shared" ref="N2" si="0">M2*0.22</f>
        <v>0</v>
      </c>
      <c r="O2" s="300">
        <f t="shared" ref="O2" si="1">M2+N2</f>
        <v>0</v>
      </c>
    </row>
    <row r="3" spans="1:16" ht="9.9499999999999993" customHeight="1">
      <c r="J3" s="361"/>
      <c r="K3" s="361"/>
    </row>
    <row r="4" spans="1:16" ht="5.0999999999999996" customHeight="1">
      <c r="A4" s="309"/>
      <c r="B4" s="345"/>
      <c r="C4" s="346"/>
      <c r="D4" s="347"/>
      <c r="E4" s="347"/>
      <c r="F4" s="348"/>
      <c r="G4" s="349"/>
      <c r="H4" s="349"/>
      <c r="I4" s="349"/>
      <c r="J4" s="349"/>
      <c r="K4" s="349"/>
      <c r="L4" s="355"/>
      <c r="M4" s="351"/>
      <c r="N4" s="351"/>
      <c r="O4" s="351"/>
      <c r="P4" s="351"/>
    </row>
    <row r="5" spans="1:16" ht="9.9499999999999993" customHeight="1">
      <c r="J5" s="361"/>
      <c r="K5" s="361"/>
    </row>
    <row r="6" spans="1:16" ht="9.9499999999999993" customHeight="1">
      <c r="B6" s="291" t="s">
        <v>12</v>
      </c>
      <c r="C6" s="292" t="s">
        <v>384</v>
      </c>
      <c r="D6" s="293" t="s">
        <v>296</v>
      </c>
      <c r="E6" s="310" t="s">
        <v>240</v>
      </c>
      <c r="F6" s="294" t="s">
        <v>318</v>
      </c>
      <c r="G6" s="311" t="s">
        <v>317</v>
      </c>
      <c r="H6" s="295" t="s">
        <v>225</v>
      </c>
      <c r="I6" s="295" t="s">
        <v>225</v>
      </c>
      <c r="J6" s="295">
        <v>6</v>
      </c>
      <c r="K6" s="295" t="s">
        <v>225</v>
      </c>
      <c r="L6" s="299"/>
      <c r="M6" s="300">
        <f>J6*L6</f>
        <v>0</v>
      </c>
      <c r="N6" s="300">
        <f>M6*0.22</f>
        <v>0</v>
      </c>
      <c r="O6" s="300">
        <f>M6+N6</f>
        <v>0</v>
      </c>
    </row>
    <row r="7" spans="1:16" ht="9.9499999999999993" customHeight="1">
      <c r="J7" s="361"/>
      <c r="K7" s="361"/>
    </row>
    <row r="8" spans="1:16" ht="5.0999999999999996" customHeight="1">
      <c r="A8" s="309"/>
      <c r="B8" s="345"/>
      <c r="C8" s="346"/>
      <c r="D8" s="347"/>
      <c r="E8" s="347"/>
      <c r="F8" s="348"/>
      <c r="G8" s="349"/>
      <c r="H8" s="349"/>
      <c r="I8" s="349"/>
      <c r="J8" s="349"/>
      <c r="K8" s="349"/>
      <c r="L8" s="355"/>
      <c r="M8" s="351"/>
      <c r="N8" s="351"/>
      <c r="O8" s="351"/>
      <c r="P8" s="351"/>
    </row>
    <row r="9" spans="1:16" ht="9.9499999999999993" customHeight="1">
      <c r="J9" s="361"/>
      <c r="K9" s="361"/>
    </row>
    <row r="10" spans="1:16" ht="9.9499999999999993" customHeight="1">
      <c r="B10" s="291" t="s">
        <v>12</v>
      </c>
      <c r="C10" s="292" t="s">
        <v>384</v>
      </c>
      <c r="D10" s="293" t="s">
        <v>302</v>
      </c>
      <c r="E10" s="310" t="s">
        <v>240</v>
      </c>
      <c r="F10" s="294" t="s">
        <v>303</v>
      </c>
      <c r="G10" s="311" t="s">
        <v>315</v>
      </c>
      <c r="H10" s="295" t="s">
        <v>316</v>
      </c>
      <c r="I10" s="295" t="s">
        <v>225</v>
      </c>
      <c r="J10" s="295">
        <v>6</v>
      </c>
      <c r="K10" s="295" t="s">
        <v>319</v>
      </c>
      <c r="L10" s="299"/>
      <c r="M10" s="300">
        <f>J10*L10</f>
        <v>0</v>
      </c>
      <c r="N10" s="300">
        <f>M10*0.22</f>
        <v>0</v>
      </c>
      <c r="O10" s="300">
        <f>M10+N10</f>
        <v>0</v>
      </c>
    </row>
    <row r="11" spans="1:16" ht="9.9499999999999993" customHeight="1">
      <c r="B11" s="291" t="s">
        <v>15</v>
      </c>
      <c r="C11" s="292" t="s">
        <v>384</v>
      </c>
      <c r="D11" s="293" t="s">
        <v>302</v>
      </c>
      <c r="E11" s="310" t="s">
        <v>240</v>
      </c>
      <c r="F11" s="294" t="s">
        <v>303</v>
      </c>
      <c r="G11" s="311" t="s">
        <v>320</v>
      </c>
      <c r="H11" s="295" t="s">
        <v>321</v>
      </c>
      <c r="I11" s="295" t="s">
        <v>225</v>
      </c>
      <c r="J11" s="295">
        <v>1</v>
      </c>
      <c r="K11" s="295" t="s">
        <v>321</v>
      </c>
      <c r="L11" s="299"/>
      <c r="M11" s="300"/>
      <c r="N11" s="300"/>
      <c r="O11" s="300"/>
    </row>
    <row r="12" spans="1:16" ht="9.9499999999999993" customHeight="1">
      <c r="B12" s="291" t="s">
        <v>200</v>
      </c>
      <c r="C12" s="292" t="s">
        <v>384</v>
      </c>
      <c r="D12" s="293" t="s">
        <v>302</v>
      </c>
      <c r="E12" s="310" t="s">
        <v>240</v>
      </c>
      <c r="F12" s="294" t="s">
        <v>303</v>
      </c>
      <c r="G12" s="311" t="s">
        <v>315</v>
      </c>
      <c r="H12" s="295" t="s">
        <v>316</v>
      </c>
      <c r="I12" s="295" t="s">
        <v>225</v>
      </c>
      <c r="J12" s="295">
        <v>6</v>
      </c>
      <c r="K12" s="295" t="s">
        <v>319</v>
      </c>
      <c r="L12" s="299"/>
      <c r="M12" s="300">
        <f>J12*L12</f>
        <v>0</v>
      </c>
      <c r="N12" s="300">
        <f>M12*0.22</f>
        <v>0</v>
      </c>
      <c r="O12" s="300">
        <f>M12+N12</f>
        <v>0</v>
      </c>
    </row>
    <row r="13" spans="1:16" ht="9.9499999999999993" customHeight="1">
      <c r="B13" s="326"/>
      <c r="C13" s="327"/>
      <c r="D13" s="328"/>
      <c r="E13" s="328"/>
      <c r="F13" s="329"/>
      <c r="G13" s="353"/>
      <c r="H13" s="330"/>
      <c r="I13" s="330"/>
      <c r="J13" s="330"/>
      <c r="K13" s="330"/>
      <c r="L13" s="332"/>
      <c r="M13" s="334"/>
      <c r="N13" s="334"/>
      <c r="O13" s="334"/>
    </row>
    <row r="14" spans="1:16" ht="5.0999999999999996" customHeight="1">
      <c r="A14" s="309"/>
      <c r="B14" s="345"/>
      <c r="C14" s="346"/>
      <c r="D14" s="347"/>
      <c r="E14" s="347"/>
      <c r="F14" s="348"/>
      <c r="G14" s="349"/>
      <c r="H14" s="349"/>
      <c r="I14" s="349"/>
      <c r="J14" s="349"/>
      <c r="K14" s="349"/>
      <c r="L14" s="355"/>
      <c r="M14" s="351"/>
      <c r="N14" s="351"/>
      <c r="O14" s="351"/>
      <c r="P14" s="351"/>
    </row>
    <row r="15" spans="1:16" ht="9.9499999999999993" customHeight="1">
      <c r="B15" s="326"/>
      <c r="C15" s="327"/>
      <c r="D15" s="328"/>
      <c r="E15" s="328"/>
      <c r="F15" s="329"/>
      <c r="G15" s="353"/>
      <c r="H15" s="330"/>
      <c r="I15" s="330"/>
      <c r="J15" s="330"/>
      <c r="K15" s="330"/>
      <c r="L15" s="332"/>
      <c r="M15" s="334"/>
      <c r="N15" s="334"/>
      <c r="O15" s="334"/>
    </row>
    <row r="16" spans="1:16" ht="9.9499999999999993" customHeight="1">
      <c r="B16" s="291" t="s">
        <v>12</v>
      </c>
      <c r="C16" s="292" t="s">
        <v>226</v>
      </c>
      <c r="D16" s="293" t="s">
        <v>302</v>
      </c>
      <c r="E16" s="310" t="s">
        <v>240</v>
      </c>
      <c r="F16" s="294" t="s">
        <v>303</v>
      </c>
      <c r="G16" s="311" t="s">
        <v>317</v>
      </c>
      <c r="H16" s="295" t="s">
        <v>316</v>
      </c>
      <c r="I16" s="295" t="s">
        <v>225</v>
      </c>
      <c r="J16" s="295">
        <v>9</v>
      </c>
      <c r="K16" s="295" t="s">
        <v>319</v>
      </c>
      <c r="L16" s="299"/>
      <c r="M16" s="300">
        <f>J16*L16</f>
        <v>0</v>
      </c>
      <c r="N16" s="300">
        <f>M16*0.22</f>
        <v>0</v>
      </c>
      <c r="O16" s="300">
        <f>M16+N16</f>
        <v>0</v>
      </c>
    </row>
    <row r="17" spans="2:16" ht="9.9499999999999993" customHeight="1">
      <c r="B17" s="291" t="s">
        <v>15</v>
      </c>
      <c r="C17" s="292" t="s">
        <v>226</v>
      </c>
      <c r="D17" s="293" t="s">
        <v>302</v>
      </c>
      <c r="E17" s="310" t="s">
        <v>240</v>
      </c>
      <c r="F17" s="294" t="s">
        <v>303</v>
      </c>
      <c r="G17" s="311" t="s">
        <v>320</v>
      </c>
      <c r="H17" s="295" t="s">
        <v>321</v>
      </c>
      <c r="I17" s="295" t="s">
        <v>225</v>
      </c>
      <c r="J17" s="295">
        <v>2</v>
      </c>
      <c r="K17" s="295" t="s">
        <v>321</v>
      </c>
      <c r="L17" s="299"/>
      <c r="M17" s="300">
        <f>J17*L17</f>
        <v>0</v>
      </c>
      <c r="N17" s="300">
        <f>M17*0.22</f>
        <v>0</v>
      </c>
      <c r="O17" s="300">
        <f>M17+N17</f>
        <v>0</v>
      </c>
    </row>
    <row r="18" spans="2:16" ht="9.9499999999999993" customHeight="1">
      <c r="J18" s="361"/>
      <c r="K18" s="361"/>
    </row>
    <row r="19" spans="2:16" ht="5.0999999999999996" customHeight="1">
      <c r="B19" s="309"/>
      <c r="C19" s="309"/>
      <c r="D19" s="309"/>
      <c r="E19" s="309"/>
      <c r="F19" s="309"/>
      <c r="G19" s="309"/>
      <c r="H19" s="309"/>
      <c r="I19" s="309"/>
      <c r="J19" s="360"/>
      <c r="K19" s="360"/>
      <c r="L19" s="309"/>
      <c r="M19" s="309"/>
      <c r="N19" s="309"/>
      <c r="O19" s="309"/>
      <c r="P19" s="309"/>
    </row>
    <row r="20" spans="2:16" ht="9.9499999999999993" customHeight="1">
      <c r="J20" s="361"/>
      <c r="K20" s="361"/>
    </row>
    <row r="21" spans="2:16" ht="9.9499999999999993" customHeight="1">
      <c r="B21" s="291" t="s">
        <v>12</v>
      </c>
      <c r="C21" s="292" t="s">
        <v>226</v>
      </c>
      <c r="D21" s="293" t="s">
        <v>257</v>
      </c>
      <c r="E21" s="310" t="s">
        <v>240</v>
      </c>
      <c r="F21" s="294" t="s">
        <v>259</v>
      </c>
      <c r="G21" s="295" t="s">
        <v>261</v>
      </c>
      <c r="H21" s="295" t="s">
        <v>262</v>
      </c>
      <c r="I21" s="312" t="s">
        <v>225</v>
      </c>
      <c r="J21" s="295">
        <v>8</v>
      </c>
      <c r="K21" s="312" t="s">
        <v>196</v>
      </c>
      <c r="L21" s="313"/>
      <c r="M21" s="314">
        <f t="shared" ref="M21" si="2">J21*L21</f>
        <v>0</v>
      </c>
      <c r="N21" s="314">
        <f t="shared" ref="N21" si="3">M21*0.22</f>
        <v>0</v>
      </c>
      <c r="O21" s="314">
        <f t="shared" ref="O21" si="4">M21+N21</f>
        <v>0</v>
      </c>
    </row>
    <row r="22" spans="2:16" ht="9.9499999999999993" customHeight="1">
      <c r="J22" s="361"/>
      <c r="K22" s="361"/>
    </row>
    <row r="23" spans="2:16" ht="5.0999999999999996" customHeight="1">
      <c r="B23" s="309"/>
      <c r="C23" s="309"/>
      <c r="D23" s="309"/>
      <c r="E23" s="309"/>
      <c r="F23" s="309"/>
      <c r="G23" s="309"/>
      <c r="H23" s="309"/>
      <c r="I23" s="309"/>
      <c r="J23" s="360"/>
      <c r="K23" s="360"/>
      <c r="L23" s="309"/>
      <c r="M23" s="309"/>
      <c r="N23" s="309"/>
      <c r="O23" s="309"/>
      <c r="P23" s="309"/>
    </row>
    <row r="24" spans="2:16" ht="9.9499999999999993" customHeight="1">
      <c r="J24" s="361"/>
      <c r="K24" s="361"/>
    </row>
    <row r="25" spans="2:16" ht="9.9499999999999993" customHeight="1">
      <c r="B25" s="291" t="s">
        <v>12</v>
      </c>
      <c r="C25" s="292" t="s">
        <v>290</v>
      </c>
      <c r="D25" s="293" t="s">
        <v>398</v>
      </c>
      <c r="E25" s="310" t="s">
        <v>240</v>
      </c>
      <c r="F25" s="294" t="s">
        <v>346</v>
      </c>
      <c r="G25" s="295" t="s">
        <v>261</v>
      </c>
      <c r="H25" s="295" t="s">
        <v>399</v>
      </c>
      <c r="I25" s="312" t="s">
        <v>225</v>
      </c>
      <c r="J25" s="295">
        <v>1</v>
      </c>
      <c r="K25" s="312" t="s">
        <v>256</v>
      </c>
      <c r="L25" s="313"/>
      <c r="M25" s="314">
        <f t="shared" ref="M25" si="5">J25*L25</f>
        <v>0</v>
      </c>
      <c r="N25" s="314">
        <f t="shared" ref="N25" si="6">M25*0.22</f>
        <v>0</v>
      </c>
      <c r="O25" s="314">
        <f t="shared" ref="O25" si="7">M25+N25</f>
        <v>0</v>
      </c>
    </row>
    <row r="26" spans="2:16" ht="9.9499999999999993" customHeight="1">
      <c r="B26" s="291" t="s">
        <v>200</v>
      </c>
      <c r="C26" s="292" t="s">
        <v>290</v>
      </c>
      <c r="D26" s="293" t="s">
        <v>398</v>
      </c>
      <c r="E26" s="310" t="s">
        <v>240</v>
      </c>
      <c r="F26" s="294" t="s">
        <v>346</v>
      </c>
      <c r="G26" s="295" t="s">
        <v>386</v>
      </c>
      <c r="H26" s="295" t="s">
        <v>400</v>
      </c>
      <c r="I26" s="312" t="s">
        <v>225</v>
      </c>
      <c r="J26" s="295">
        <v>1</v>
      </c>
      <c r="K26" s="295" t="s">
        <v>225</v>
      </c>
      <c r="L26" s="313"/>
      <c r="M26" s="314">
        <f t="shared" ref="M26:M27" si="8">J26*L26</f>
        <v>0</v>
      </c>
      <c r="N26" s="314">
        <f t="shared" ref="N26:N27" si="9">M26*0.22</f>
        <v>0</v>
      </c>
      <c r="O26" s="314">
        <f t="shared" ref="O26:O27" si="10">M26+N26</f>
        <v>0</v>
      </c>
    </row>
    <row r="27" spans="2:16" ht="9.9499999999999993" customHeight="1">
      <c r="B27" s="291" t="s">
        <v>292</v>
      </c>
      <c r="C27" s="292" t="s">
        <v>290</v>
      </c>
      <c r="D27" s="293" t="s">
        <v>398</v>
      </c>
      <c r="E27" s="310" t="s">
        <v>240</v>
      </c>
      <c r="F27" s="294" t="s">
        <v>346</v>
      </c>
      <c r="G27" s="295" t="s">
        <v>386</v>
      </c>
      <c r="H27" s="295" t="s">
        <v>416</v>
      </c>
      <c r="I27" s="312" t="s">
        <v>225</v>
      </c>
      <c r="J27" s="295">
        <v>1</v>
      </c>
      <c r="K27" s="295" t="s">
        <v>225</v>
      </c>
      <c r="L27" s="313"/>
      <c r="M27" s="314">
        <f t="shared" si="8"/>
        <v>0</v>
      </c>
      <c r="N27" s="314">
        <f t="shared" si="9"/>
        <v>0</v>
      </c>
      <c r="O27" s="314">
        <f t="shared" si="10"/>
        <v>0</v>
      </c>
    </row>
    <row r="28" spans="2:16" ht="9.9499999999999993" customHeight="1"/>
    <row r="29" spans="2:16" ht="9.9499999999999993" customHeight="1">
      <c r="I29" s="362" t="s">
        <v>417</v>
      </c>
      <c r="J29" s="362">
        <f>SUM(J2:J27)</f>
        <v>45</v>
      </c>
      <c r="K29" s="363"/>
      <c r="L29" s="363">
        <f>SUM(L2:L27)</f>
        <v>0</v>
      </c>
      <c r="M29" s="363">
        <f>SUM(M2:M27)</f>
        <v>0</v>
      </c>
      <c r="N29" s="363">
        <f>SUM(N2:N27)</f>
        <v>0</v>
      </c>
      <c r="O29" s="363">
        <f>SUM(O2:O27)</f>
        <v>0</v>
      </c>
    </row>
    <row r="30" spans="2:16" ht="9.9499999999999993" customHeight="1"/>
    <row r="31" spans="2:16" ht="9.9499999999999993" customHeight="1"/>
    <row r="32" spans="2:16" ht="9.9499999999999993" customHeight="1"/>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sheetData>
  <sheetProtection algorithmName="SHA-512" hashValue="80qA7XpQhNjftekyMrQA6SEwQMN4gqGbTs92+/9vK0mXsV9ACo26IHFGEdm3DeJbNKW/kxrsjqLZ1cIJA8nOBw==" saltValue="kAUu7XRCwAHO07NQQAq5cg==" spinCount="100000" sheet="1" objects="1" scenarios="1"/>
  <phoneticPr fontId="62" type="noConversion"/>
  <conditionalFormatting sqref="L2 L16:L17 L6 L10:L12 L25:L27">
    <cfRule type="cellIs" dxfId="3" priority="30" operator="greaterThanOrEqual">
      <formula>0.1</formula>
    </cfRule>
  </conditionalFormatting>
  <conditionalFormatting sqref="L2 L16:L17 L6 L10:L12 L25:L27">
    <cfRule type="cellIs" dxfId="2" priority="29" operator="equal">
      <formula>0</formula>
    </cfRule>
  </conditionalFormatting>
  <conditionalFormatting sqref="L21">
    <cfRule type="cellIs" dxfId="1" priority="6" operator="greaterThanOrEqual">
      <formula>0.1</formula>
    </cfRule>
  </conditionalFormatting>
  <conditionalFormatting sqref="L21">
    <cfRule type="cellIs" dxfId="0" priority="5" operator="equal">
      <formula>0</formula>
    </cfRule>
  </conditionalFormatting>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Splošni popis</vt:lpstr>
      <vt:lpstr>Pregled A sklop</vt:lpstr>
      <vt:lpstr>SKLOP A_1_a</vt:lpstr>
      <vt:lpstr>SKLOP A_1_b</vt:lpstr>
      <vt:lpstr>SKLOP A_1_c</vt:lpstr>
      <vt:lpstr>SKLOP A_2_a</vt:lpstr>
      <vt:lpstr>SKLOP A_2_b </vt:lpstr>
      <vt:lpstr>SKLOP A_2_c</vt:lpstr>
      <vt:lpstr>'Pregled A sklop'!Področje_tiskanja</vt:lpstr>
      <vt:lpstr>'SKLOP A_1_a'!Področje_tiskanja</vt:lpstr>
      <vt:lpstr>'SKLOP A_1_b'!Področje_tiskanja</vt:lpstr>
      <vt:lpstr>'SKLOP A_1_c'!Področje_tiskanja</vt:lpstr>
      <vt:lpstr>'SKLOP A_2_a'!Področje_tiskanja</vt:lpstr>
      <vt:lpstr>'SKLOP A_2_b '!Področje_tiskanja</vt:lpstr>
      <vt:lpstr>'SKLOP A_2_c'!Področje_tiskanja</vt:lpstr>
      <vt:lpstr>'Splošni popis'!Področje_tiskanja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O&amp;M</dc:creator>
  <cp:lastModifiedBy>ŠPAN Maša</cp:lastModifiedBy>
  <cp:lastPrinted>2022-11-03T07:51:31Z</cp:lastPrinted>
  <dcterms:created xsi:type="dcterms:W3CDTF">2022-10-30T07:37:39Z</dcterms:created>
  <dcterms:modified xsi:type="dcterms:W3CDTF">2023-03-06T11:42:27Z</dcterms:modified>
</cp:coreProperties>
</file>